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Desktop\լույս 26\Լույս ջիայզետ\"/>
    </mc:Choice>
  </mc:AlternateContent>
  <bookViews>
    <workbookView xWindow="0" yWindow="0" windowWidth="20490" windowHeight="7095"/>
  </bookViews>
  <sheets>
    <sheet name="Лист1" sheetId="1" r:id="rId1"/>
  </sheets>
  <externalReferences>
    <externalReference r:id="rId2"/>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3" i="1" l="1"/>
  <c r="G13" i="1"/>
  <c r="F17" i="1"/>
  <c r="G17" i="1"/>
  <c r="F21" i="1"/>
  <c r="G21" i="1"/>
  <c r="F25" i="1"/>
  <c r="G25" i="1"/>
  <c r="F29" i="1"/>
  <c r="G29" i="1"/>
  <c r="F33" i="1"/>
  <c r="G33" i="1"/>
  <c r="F37" i="1"/>
  <c r="G37" i="1"/>
  <c r="F41" i="1"/>
  <c r="G41" i="1"/>
  <c r="F45" i="1"/>
  <c r="G45" i="1"/>
  <c r="F49" i="1"/>
  <c r="G49" i="1"/>
  <c r="F53" i="1"/>
  <c r="G53" i="1"/>
  <c r="F57" i="1"/>
  <c r="G57" i="1"/>
  <c r="F61" i="1"/>
  <c r="G61" i="1"/>
  <c r="F65" i="1"/>
  <c r="G65" i="1"/>
  <c r="F69" i="1"/>
  <c r="G69" i="1"/>
  <c r="F73" i="1"/>
  <c r="G73" i="1"/>
  <c r="F78" i="1"/>
  <c r="G78" i="1"/>
  <c r="F83" i="1"/>
  <c r="G83" i="1"/>
  <c r="F87" i="1"/>
  <c r="G87" i="1"/>
  <c r="F92" i="1"/>
  <c r="G92" i="1"/>
  <c r="F96" i="1"/>
  <c r="G96" i="1"/>
  <c r="F100" i="1"/>
  <c r="G100" i="1"/>
  <c r="F104" i="1"/>
  <c r="G104" i="1"/>
  <c r="F108" i="1"/>
  <c r="G108" i="1"/>
  <c r="F112" i="1"/>
  <c r="G112" i="1"/>
  <c r="F116" i="1"/>
  <c r="G116" i="1"/>
  <c r="F120" i="1"/>
  <c r="G120" i="1"/>
  <c r="E120" i="1"/>
  <c r="D120" i="1"/>
  <c r="C120" i="1"/>
  <c r="B120" i="1"/>
  <c r="A120" i="1"/>
  <c r="E116" i="1"/>
  <c r="D116" i="1"/>
  <c r="C116" i="1"/>
  <c r="B116" i="1"/>
  <c r="A116" i="1"/>
  <c r="E112" i="1"/>
  <c r="D112" i="1"/>
  <c r="C112" i="1"/>
  <c r="B112" i="1"/>
  <c r="A112" i="1"/>
  <c r="E108" i="1"/>
  <c r="D108" i="1"/>
  <c r="C108" i="1"/>
  <c r="B108" i="1"/>
  <c r="A108" i="1"/>
  <c r="E104" i="1"/>
  <c r="D104" i="1"/>
  <c r="C104" i="1"/>
  <c r="B104" i="1"/>
  <c r="A104" i="1"/>
  <c r="E100" i="1"/>
  <c r="D100" i="1"/>
  <c r="C100" i="1"/>
  <c r="B100" i="1"/>
  <c r="A100" i="1"/>
  <c r="E96" i="1"/>
  <c r="D96" i="1"/>
  <c r="C96" i="1"/>
  <c r="B96" i="1"/>
  <c r="A96" i="1"/>
  <c r="E92" i="1"/>
  <c r="D92" i="1"/>
  <c r="C92" i="1"/>
  <c r="B92" i="1"/>
  <c r="A92" i="1"/>
  <c r="E87" i="1"/>
  <c r="D87" i="1"/>
  <c r="C87" i="1"/>
  <c r="B87" i="1"/>
  <c r="A87" i="1"/>
  <c r="E83" i="1"/>
  <c r="D83" i="1"/>
  <c r="C83" i="1"/>
  <c r="B83" i="1"/>
  <c r="A83" i="1"/>
  <c r="E78" i="1"/>
  <c r="D78" i="1"/>
  <c r="C78" i="1"/>
  <c r="B78" i="1"/>
  <c r="A78" i="1"/>
  <c r="E73" i="1"/>
  <c r="D73" i="1"/>
  <c r="C73" i="1"/>
  <c r="B73" i="1"/>
  <c r="A73" i="1"/>
  <c r="E69" i="1"/>
  <c r="D69" i="1"/>
  <c r="C69" i="1"/>
  <c r="B69" i="1"/>
  <c r="A69" i="1"/>
  <c r="E65" i="1"/>
  <c r="D65" i="1"/>
  <c r="C65" i="1"/>
  <c r="B65" i="1"/>
  <c r="A65" i="1"/>
  <c r="E61" i="1"/>
  <c r="D61" i="1"/>
  <c r="C61" i="1"/>
  <c r="B61" i="1"/>
  <c r="A61" i="1"/>
  <c r="E57" i="1"/>
  <c r="D57" i="1"/>
  <c r="C57" i="1"/>
  <c r="B57" i="1"/>
  <c r="A57" i="1"/>
  <c r="E53" i="1"/>
  <c r="D53" i="1"/>
  <c r="C53" i="1"/>
  <c r="B53" i="1"/>
  <c r="A53" i="1"/>
  <c r="E49" i="1"/>
  <c r="D49" i="1"/>
  <c r="C49" i="1"/>
  <c r="B49" i="1"/>
  <c r="A49" i="1"/>
  <c r="E45" i="1"/>
  <c r="D45" i="1"/>
  <c r="C45" i="1"/>
  <c r="B45" i="1"/>
  <c r="A45" i="1"/>
  <c r="E41" i="1"/>
  <c r="D41" i="1"/>
  <c r="C41" i="1"/>
  <c r="B41" i="1"/>
  <c r="A41" i="1"/>
  <c r="E37" i="1"/>
  <c r="D37" i="1"/>
  <c r="C37" i="1"/>
  <c r="B37" i="1"/>
  <c r="A37" i="1"/>
  <c r="E33" i="1"/>
  <c r="D33" i="1"/>
  <c r="C33" i="1"/>
  <c r="B33" i="1"/>
  <c r="A33" i="1"/>
  <c r="E29" i="1"/>
  <c r="D29" i="1"/>
  <c r="C29" i="1"/>
  <c r="B29" i="1"/>
  <c r="A29" i="1"/>
  <c r="E25" i="1"/>
  <c r="D25" i="1"/>
  <c r="C25" i="1"/>
  <c r="B25" i="1"/>
  <c r="A25" i="1"/>
  <c r="E21" i="1"/>
  <c r="D21" i="1"/>
  <c r="C21" i="1"/>
  <c r="B21" i="1"/>
  <c r="A21" i="1"/>
  <c r="E17" i="1"/>
  <c r="D17" i="1"/>
  <c r="C17" i="1"/>
  <c r="B17" i="1"/>
  <c r="A17" i="1"/>
  <c r="E13" i="1"/>
  <c r="D13" i="1"/>
  <c r="C13" i="1"/>
  <c r="B13" i="1"/>
  <c r="A13" i="1"/>
  <c r="A1" i="1"/>
  <c r="G125" i="1" l="1"/>
  <c r="G126" i="1" l="1"/>
  <c r="G127" i="1"/>
</calcChain>
</file>

<file path=xl/sharedStrings.xml><?xml version="1.0" encoding="utf-8"?>
<sst xmlns="http://schemas.openxmlformats.org/spreadsheetml/2006/main" count="14" uniqueCount="13">
  <si>
    <t>ԾԱՎԱԼԱԹԵՐԹ ՆԱԽԱՀԱՇԻՎ ЛИСТ ОБЪЕМА - СМЕТА</t>
  </si>
  <si>
    <t>NN</t>
  </si>
  <si>
    <t xml:space="preserve">ՀԻՄՆԱՎՈՐՈՒՄ ОБОСНОВАНИЕ:                        </t>
  </si>
  <si>
    <t xml:space="preserve">ԱՇԽԱՏԱՆՔՆԵՐԻ ԱՆՎԱՆՈՒՄԸ     НАЗВАНИЕ РАБОТЫ          </t>
  </si>
  <si>
    <t xml:space="preserve">ՉԱՓՄԱՆ ՄԻԱՎՈՐԸ ЕДИНИЦА ИЗМЕРЕНИЯ                                 </t>
  </si>
  <si>
    <t xml:space="preserve">ԾԱՎԱԼԸ      ОБЪЕМ                                              </t>
  </si>
  <si>
    <t xml:space="preserve">1 ՄԻԱՎՈՐԻ ԱՐԺԵՔԸ            /հազ. Դրամ/  СТОИМОСТЬ 1 ЕДИНИЦЫ/тыс. Драм /      </t>
  </si>
  <si>
    <t>ԸՆԴՀԱՆՈՒՐ ԱՐԺԵՔԸ ОБЩАЯ СТОИМОСТЬ</t>
  </si>
  <si>
    <t>ՀԱԶ. ԴՐԱՄ Тыс драм</t>
  </si>
  <si>
    <t>ՀԵՆԱՍՅՈՒՆ Опора</t>
  </si>
  <si>
    <t>ԷԼ ՄՈՆՏԱԺԱՅԻՆ ԱՇԽԱՏԱՆՔՆԵՐ</t>
  </si>
  <si>
    <t>Ընդամենը Обший</t>
  </si>
  <si>
    <t>ԱԱՀ 20%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</si>
</sst>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0" x14ac:knownFonts="1">
    <font>
      <sz val="11"/>
      <color theme="1"/>
      <name val="Calibri"/>
      <family val="2"/>
      <charset val="204"/>
      <scheme val="minor"/>
    </font>
    <font>
      <sz val="11"/>
      <color rgb="FF000000"/>
      <name val="Sylfaen"/>
      <family val="1"/>
    </font>
    <font>
      <sz val="11"/>
      <name val="Sylfaen"/>
      <family val="1"/>
    </font>
    <font>
      <b/>
      <i/>
      <sz val="11"/>
      <color rgb="FF000000"/>
      <name val="Sylfaen"/>
      <family val="1"/>
    </font>
    <font>
      <b/>
      <i/>
      <u/>
      <sz val="11"/>
      <color rgb="FF000000"/>
      <name val="Sylfaen"/>
      <family val="1"/>
    </font>
    <font>
      <b/>
      <sz val="10"/>
      <color rgb="FF000000"/>
      <name val="Sylfaen"/>
      <family val="1"/>
    </font>
    <font>
      <sz val="9"/>
      <color rgb="FF000000"/>
      <name val="Sylfaen"/>
      <family val="1"/>
    </font>
    <font>
      <sz val="10"/>
      <color rgb="FF000000"/>
      <name val="Sylfaen"/>
      <family val="1"/>
    </font>
    <font>
      <sz val="9"/>
      <name val="Sylfaen"/>
      <family val="1"/>
    </font>
    <font>
      <b/>
      <u/>
      <sz val="9"/>
      <name val="Sylfae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applyFill="1" applyBorder="1"/>
    <xf numFmtId="0" fontId="1" fillId="0" borderId="0" xfId="0" applyFont="1" applyFill="1" applyBorder="1" applyAlignment="1">
      <alignment wrapText="1"/>
    </xf>
    <xf numFmtId="0" fontId="2" fillId="0" borderId="0" xfId="0" applyFont="1" applyFill="1" applyBorder="1"/>
    <xf numFmtId="0" fontId="1" fillId="0" borderId="0" xfId="0" applyFont="1" applyFill="1" applyBorder="1" applyAlignment="1"/>
    <xf numFmtId="0" fontId="1" fillId="0" borderId="0" xfId="0" applyFont="1" applyFill="1" applyBorder="1" applyAlignment="1">
      <alignment horizontal="left"/>
    </xf>
    <xf numFmtId="164" fontId="3" fillId="0" borderId="0" xfId="0" applyNumberFormat="1" applyFont="1" applyFill="1" applyBorder="1" applyAlignment="1">
      <alignment horizontal="center"/>
    </xf>
    <xf numFmtId="9" fontId="2" fillId="0" borderId="0" xfId="0" applyNumberFormat="1" applyFont="1" applyFill="1" applyBorder="1" applyAlignment="1">
      <alignment horizontal="left"/>
    </xf>
    <xf numFmtId="0" fontId="2" fillId="0" borderId="0" xfId="0" applyFont="1" applyFill="1" applyBorder="1" applyAlignment="1">
      <alignment horizontal="left"/>
    </xf>
    <xf numFmtId="2" fontId="1" fillId="0" borderId="0" xfId="0" applyNumberFormat="1" applyFont="1" applyFill="1" applyBorder="1" applyAlignment="1">
      <alignment horizontal="center"/>
    </xf>
    <xf numFmtId="2" fontId="4" fillId="0" borderId="0" xfId="0" applyNumberFormat="1" applyFont="1" applyFill="1" applyBorder="1" applyAlignment="1">
      <alignment horizontal="center"/>
    </xf>
    <xf numFmtId="0" fontId="2" fillId="0" borderId="0" xfId="0" applyFont="1" applyFill="1" applyBorder="1" applyAlignment="1">
      <alignment horizontal="left"/>
    </xf>
    <xf numFmtId="0" fontId="5"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textRotation="90"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2" fontId="8" fillId="0" borderId="1" xfId="0" applyNumberFormat="1" applyFont="1" applyFill="1" applyBorder="1" applyAlignment="1">
      <alignment horizontal="center" vertical="center"/>
    </xf>
    <xf numFmtId="164" fontId="8" fillId="0" borderId="1" xfId="0" applyNumberFormat="1" applyFont="1" applyFill="1" applyBorder="1" applyAlignment="1">
      <alignment horizontal="center" vertical="center"/>
    </xf>
    <xf numFmtId="4" fontId="8" fillId="0" borderId="1" xfId="0" applyNumberFormat="1" applyFont="1" applyFill="1" applyBorder="1" applyAlignment="1">
      <alignment horizontal="center" vertical="center"/>
    </xf>
    <xf numFmtId="164" fontId="6" fillId="0" borderId="1" xfId="0" applyNumberFormat="1" applyFont="1" applyFill="1" applyBorder="1" applyAlignment="1">
      <alignment horizontal="center" vertical="center"/>
    </xf>
    <xf numFmtId="0" fontId="9" fillId="0" borderId="4"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2" fontId="6" fillId="0" borderId="1"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42-2026%20%20&#1398;&#1377;&#1389;&#1377;&#1392;&#1377;&#1399;&#1387;&#1406;%20&#1329;&#1396;&#1377;&#1405;&#1387;&#1377;%20&#1388;&#1400;&#1410;&#1405;&#1377;&#1406;&#1400;&#1408;&#1400;&#1410;&#1385;&#1397;&#1400;&#1410;&#13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Տվյալներ"/>
      <sheetName val="Բովանդակություն"/>
      <sheetName val="Բացատրագիր"/>
      <sheetName val="Ամփոփ նախահաշիվ"/>
      <sheetName val="Նախահաշիվ 1-1"/>
      <sheetName val="Ծավ Նախ "/>
    </sheetNames>
    <sheetDataSet>
      <sheetData sheetId="0">
        <row r="9">
          <cell r="C9" t="str">
            <v>ՀՀ Շիրակի մարզի Ամասիա համայնքի Հովտուն, Ողջի, Գառնառիճ, Բյուրակն, Գտաշեն, Ալվար բնակավայրերի փողոցների արտաքին արհեստական լուսավորության 
ցանցի կառուցում
Строительство сети наружного искусственного освещения улиц населённых пунктов Овтун, Вохчи, Гарнарич, Бюракан, Гташен, Алвар общины Амасия Ширакской области Республики Армения</v>
          </cell>
        </row>
      </sheetData>
      <sheetData sheetId="1"/>
      <sheetData sheetId="2"/>
      <sheetData sheetId="3"/>
      <sheetData sheetId="4">
        <row r="16">
          <cell r="A16">
            <v>1</v>
          </cell>
          <cell r="B16" t="str">
            <v>Ժ4-107 Գ.մ.=1.05</v>
          </cell>
          <cell r="C16" t="str">
            <v xml:space="preserve">Փոսորակի հորատում  
Бурение скважины в грунте                                  </v>
          </cell>
          <cell r="D16" t="str">
            <v>մ
м</v>
          </cell>
          <cell r="E16">
            <v>261.8</v>
          </cell>
        </row>
        <row r="20">
          <cell r="A20">
            <v>2</v>
          </cell>
          <cell r="B20" t="str">
            <v>Ժ8-11-1 Գ.մ.=1.05</v>
          </cell>
          <cell r="C20" t="str">
            <v>Խճով նախաշերտի իրականացում 10սմ 
Выполнение гравийного слоя 10 см</v>
          </cell>
          <cell r="D20" t="str">
            <v xml:space="preserve">մ3 м3 </v>
          </cell>
          <cell r="E20">
            <v>1.68147</v>
          </cell>
        </row>
        <row r="24">
          <cell r="A24">
            <v>3</v>
          </cell>
          <cell r="B24" t="str">
            <v>Ժ6-16 Գ.մ.=1.05</v>
          </cell>
          <cell r="C24" t="str">
            <v>Հենասյուների հիմքերի կառուցում B12.5 դասի բետոնով Строительство фундаментов из бетона класса В12.5</v>
          </cell>
          <cell r="D24" t="str">
            <v xml:space="preserve">մ3 м3 </v>
          </cell>
          <cell r="E24">
            <v>16.814699999999998</v>
          </cell>
        </row>
        <row r="28">
          <cell r="A28">
            <v>4</v>
          </cell>
          <cell r="B28" t="str">
            <v>Ժ1-1606 Գ.մ.=1.05</v>
          </cell>
          <cell r="C28" t="str">
            <v>Հողային աշխատանքների կատարում թափոնակույտում, ավտոտրանսպարտով տեղափոխման ժամանակ 5-րդ կարգ գրունտ 
Проведение земляных работ на полигоне, при перевозке автотранспортом на грунт 5 класса</v>
          </cell>
          <cell r="D28" t="str">
            <v xml:space="preserve">մ3м3 </v>
          </cell>
          <cell r="E28">
            <v>18.496169999999999</v>
          </cell>
        </row>
        <row r="32">
          <cell r="A32">
            <v>5</v>
          </cell>
          <cell r="B32" t="str">
            <v>ԳԺ311-29-3 Գ.մ.=1.05</v>
          </cell>
          <cell r="C32" t="str">
            <v xml:space="preserve">Բեռնում շինարարական աղբի ավտոմոբիլային փոխադրումների ժամանակ
Погрузка мусора строительного при автомобильных перевозках </v>
          </cell>
          <cell r="D32" t="str">
            <v>տ т</v>
          </cell>
          <cell r="E32">
            <v>36.992339999999999</v>
          </cell>
        </row>
        <row r="36">
          <cell r="A36">
            <v>6</v>
          </cell>
          <cell r="B36" t="str">
            <v>ԳԺ310-4-1 Գ.մ.=1.05</v>
          </cell>
          <cell r="C36" t="str">
            <v>Շին. աղբի տեղափոխում մինչև 5կմ 
Шин. вывоз мусора до 5 км</v>
          </cell>
          <cell r="D36" t="str">
            <v>տ т</v>
          </cell>
          <cell r="E36">
            <v>36.992339999999999</v>
          </cell>
        </row>
        <row r="40">
          <cell r="A40">
            <v>7</v>
          </cell>
          <cell r="B40" t="str">
            <v>Ժ9-148 կիրառ․ Գ.մ.=1.05</v>
          </cell>
          <cell r="C40" t="str">
            <v>Մետաղական հենասյուների տեղադրում Ф108*4մմ, L=7.0մ 
Установка металлических столбов Ф108*4 мм, L=7.0 м</v>
          </cell>
          <cell r="D40" t="str">
            <v>տ</v>
          </cell>
          <cell r="E40">
            <v>17.093160000000001</v>
          </cell>
        </row>
        <row r="44">
          <cell r="A44">
            <v>8</v>
          </cell>
          <cell r="B44" t="str">
            <v>ինֆ տեղ</v>
          </cell>
          <cell r="C44" t="str">
            <v>Մետաղական խողովակ Ф108*4մմ
Труба металлическая Ф108*4 мм</v>
          </cell>
          <cell r="D44" t="str">
            <v>գմ л.м</v>
          </cell>
          <cell r="E44">
            <v>1666</v>
          </cell>
        </row>
        <row r="48">
          <cell r="A48">
            <v>9</v>
          </cell>
          <cell r="B48" t="str">
            <v>ինֆ տեղ</v>
          </cell>
          <cell r="C48" t="str">
            <v>Ամրան Ф16մմ, AIII հենասյան խարսխման համար /0.25*3հատ/  Арматура Ф16 мм, для анкеровки опоры AIII /0,25*3шт/</v>
          </cell>
          <cell r="D48" t="str">
            <v>տ т</v>
          </cell>
          <cell r="E48">
            <v>0.28203</v>
          </cell>
        </row>
        <row r="52">
          <cell r="A52">
            <v>10</v>
          </cell>
          <cell r="B52" t="str">
            <v>Ս8-471-1 Գ.մ.=1.05</v>
          </cell>
          <cell r="C52" t="str">
            <v>Հողանցման անկյունակի տեղադրում Установка заземляющего уголка</v>
          </cell>
          <cell r="D52" t="str">
            <v>հատ шт</v>
          </cell>
          <cell r="E52">
            <v>238</v>
          </cell>
        </row>
        <row r="56">
          <cell r="A56">
            <v>11</v>
          </cell>
          <cell r="B56" t="str">
            <v>ինֆ տեղ</v>
          </cell>
          <cell r="C56" t="str">
            <v>Անկյունակ 50x50x5մմ  - 1.5գմ /հողանցման համար/ 
Уголок 50х50х5 мм - 1,5 гр /для заземления/</v>
          </cell>
          <cell r="D56" t="str">
            <v>գմ л.м</v>
          </cell>
          <cell r="E56">
            <v>357</v>
          </cell>
        </row>
        <row r="60">
          <cell r="A60">
            <v>12</v>
          </cell>
          <cell r="B60" t="str">
            <v>Ս8-472-7 Գ.մ.=1.05</v>
          </cell>
          <cell r="C60" t="str">
            <v>Հողանցման հաղորդիչի մոնտաժում Монтаж заземляющего проводника</v>
          </cell>
          <cell r="D60" t="str">
            <v>գմ л.м</v>
          </cell>
          <cell r="E60">
            <v>119</v>
          </cell>
        </row>
        <row r="64">
          <cell r="A64">
            <v>13</v>
          </cell>
          <cell r="B64" t="str">
            <v>ինֆ տեղ</v>
          </cell>
          <cell r="C64" t="str">
            <v>Շերտապողպատ 40x3մմ - 0.5գմ /հողանցման համար/ Стальной лист 40х3 мм - 0,5 г /для заземления/</v>
          </cell>
          <cell r="D64" t="str">
            <v>գմ л.м</v>
          </cell>
          <cell r="E64">
            <v>119</v>
          </cell>
        </row>
        <row r="68">
          <cell r="A68">
            <v>14</v>
          </cell>
          <cell r="B68" t="str">
            <v>Ժ8-363-1 Գ.մ.=1.05</v>
          </cell>
          <cell r="C68" t="str">
            <v>Մետաղական պահունակների տեղադրում հենասյուների վրա Ф42*3մմ, L=2.0մ 
Установка металлических контейнеров на столбы Ф42*3 мм, L=2.0 м</v>
          </cell>
          <cell r="D68" t="str">
            <v>հատ шт</v>
          </cell>
          <cell r="E68">
            <v>238</v>
          </cell>
        </row>
        <row r="72">
          <cell r="A72">
            <v>15</v>
          </cell>
          <cell r="B72" t="str">
            <v>ինֆ տեղ</v>
          </cell>
          <cell r="C72" t="str">
            <v>Մետաղական պահունակ՝ նոր տեղադրվող հենասյուների վրա Ф42*3մմ, 
Металлический контейнер на новой опореФ42*3 мм</v>
          </cell>
          <cell r="D72" t="str">
            <v>հատ шт</v>
          </cell>
          <cell r="E72">
            <v>238</v>
          </cell>
        </row>
        <row r="74">
          <cell r="A74">
            <v>16</v>
          </cell>
          <cell r="B74" t="str">
            <v>U8-364-1</v>
          </cell>
          <cell r="C74" t="str">
            <v>Խարսխային հենարանների վրա  СИП հաղորդալարի մոնտաժային  նյութեր 
Материалы для монтажа кабеля СИП на анкерных опорах</v>
          </cell>
          <cell r="D74" t="str">
            <v>հատ шт</v>
          </cell>
          <cell r="E74">
            <v>80</v>
          </cell>
        </row>
        <row r="80">
          <cell r="A80">
            <v>17</v>
          </cell>
          <cell r="B80" t="str">
            <v>U8-364-1</v>
          </cell>
          <cell r="C80" t="str">
            <v>Միջանկյալ հենարանների վրա СИП հաղորդալարի մոնտաժային  նյութեր 
Материалы для монтажа кабеля СИП на промежуточных опорах</v>
          </cell>
          <cell r="D80" t="str">
            <v>հատ шт</v>
          </cell>
          <cell r="E80">
            <v>158</v>
          </cell>
        </row>
        <row r="85">
          <cell r="A85">
            <v>18</v>
          </cell>
          <cell r="B85" t="str">
            <v>Ժ15-614 Գ.մ.=1.05</v>
          </cell>
          <cell r="C85" t="str">
            <v>Մետաղական հենասյուների յուղաներկում 2 անգամ հակակոռոզիոն ներկով 
Масляная покраска металлических столбов 2 раза антикоррозийной краской</v>
          </cell>
          <cell r="D85" t="str">
            <v>մ2 м2</v>
          </cell>
          <cell r="E85">
            <v>564.97392000000013</v>
          </cell>
        </row>
        <row r="89">
          <cell r="A89">
            <v>19</v>
          </cell>
          <cell r="B89" t="str">
            <v>Ժ15-614 Գ.մ.=1.05</v>
          </cell>
          <cell r="C89" t="str">
            <v>Մետաղական պահունակների յուղաներկում 2 անգամ հակակոռոզիոն ներկով 
Масляная покраска металлической тары 2 раза антикоррозийной краской</v>
          </cell>
          <cell r="D89" t="str">
            <v>մ2 м2</v>
          </cell>
          <cell r="E89">
            <v>62.77488000000001</v>
          </cell>
        </row>
        <row r="95">
          <cell r="A95">
            <v>1</v>
          </cell>
          <cell r="B95" t="str">
            <v>Ս8-150-4
Գ.ա.=1.04 Գ.մ.=1.05
կիրառ.</v>
          </cell>
          <cell r="C95" t="str">
            <v>Ալյումինե, СИП 4 2x16մմ2 կտրվածքով հաղորդալարի մոնտաժում օդով /2% ավելացումով/
Алюминий, СИП 4 2x16 мм2 провода монтаж по воздуху /с увеличением 2%/</v>
          </cell>
          <cell r="D95" t="str">
            <v>գմ лм</v>
          </cell>
          <cell r="E95">
            <v>5016</v>
          </cell>
        </row>
        <row r="99">
          <cell r="A99">
            <v>2</v>
          </cell>
          <cell r="B99" t="str">
            <v>Ս8-150-4
Գ.ա.=1.04 Գ.մ.=1.05
կիրառ.</v>
          </cell>
          <cell r="C99" t="str">
            <v>Ալյումինե, СИП 4 2x25մմ2 կտրվածքով հաղորդալարի մոնտաժում օդով /2% ավելացումով/
Алюминий, СИП 4 2x25 мм2 провода монтаж по воздуху /с увеличением 2%/</v>
          </cell>
          <cell r="D99" t="str">
            <v>գմ лм</v>
          </cell>
          <cell r="E99">
            <v>1757</v>
          </cell>
        </row>
        <row r="103">
          <cell r="A103">
            <v>3</v>
          </cell>
          <cell r="B103" t="str">
            <v>Ս8-150-4
Գ.ա.=1.04 Գ.մ.=1.05
կիրառ.</v>
          </cell>
          <cell r="C103" t="str">
            <v>Ալյումինե, СИП 4 2x16մմ2 կտրվածքով հաղորդալարի մոնտաժում օդով /2% ավելացումով/
Алюминий, СИП 4 2x16 мм2 провода монтаж по воздуху /с увеличением 2%/</v>
          </cell>
          <cell r="D103" t="str">
            <v>գմ лм</v>
          </cell>
          <cell r="E103">
            <v>4639</v>
          </cell>
        </row>
        <row r="107">
          <cell r="A107">
            <v>4</v>
          </cell>
          <cell r="B107" t="str">
            <v>Ս8-402-1  Գ.մ.=1.05 կիրառ</v>
          </cell>
          <cell r="C107" t="str">
            <v>ПВ-3 1.5մմ2 կտրվածքով լար լուսատուների էլեկտրասնուցման համար/1 լուսատու=6մ մալուխ/ ПВ-3 1.5 провод для питания светильников / 1 светильник = кабель 3 м /</v>
          </cell>
          <cell r="D107" t="str">
            <v>գմ лм</v>
          </cell>
          <cell r="E107">
            <v>1428</v>
          </cell>
        </row>
        <row r="111">
          <cell r="A111">
            <v>5</v>
          </cell>
          <cell r="B111" t="str">
            <v>Ս8-594-1 Գ.մ.=1.05 Կիրառ.</v>
          </cell>
          <cell r="C111" t="str">
            <v xml:space="preserve">Արտաքին փողոցային լուսավորության լեդ լուսատուի տեղադրում                                      </v>
          </cell>
          <cell r="D111" t="str">
            <v>հատ шт</v>
          </cell>
          <cell r="E111">
            <v>238</v>
          </cell>
        </row>
        <row r="115">
          <cell r="A115">
            <v>6</v>
          </cell>
          <cell r="B115" t="str">
            <v>Շուկա</v>
          </cell>
          <cell r="C115" t="str">
            <v>Արտաքին փողոցային լուսավորության լուսատու LED 60Վտ, 150V-250V, 50-60Hz, Լուս. հոսքը ՝ 8400լմ, Գործ. ժամկետը ՝ ≥30000 ժամ, Ջերմադիմաց. -25° մինչև +40°C, ճառագայթային անկյունը 120, Ra&gt;70, 4000±500K, IP≥65 светильник LED 60Вт</v>
          </cell>
          <cell r="D115" t="str">
            <v>հատ шт</v>
          </cell>
          <cell r="E115">
            <v>238</v>
          </cell>
        </row>
        <row r="119">
          <cell r="A119">
            <v>7</v>
          </cell>
          <cell r="B119" t="str">
            <v>Ս8-572-4 Գ.մ.=1.05 Կիրառ.</v>
          </cell>
          <cell r="C119" t="str">
            <v>Մետաղական արկղի մոնտաժում 600x400x250մմ Монтаж металлического короба 600х400х250 мм</v>
          </cell>
          <cell r="D119" t="str">
            <v>հատ шт</v>
          </cell>
          <cell r="E119">
            <v>3</v>
          </cell>
        </row>
        <row r="123">
          <cell r="A123">
            <v>8</v>
          </cell>
          <cell r="B123" t="str">
            <v>Ս8-525-1 Գ.մ.=1.05</v>
          </cell>
          <cell r="C123" t="str">
            <v>Միաֆազ սարքավորումների մոնտաժում մետաղական արկղում
Монтаж Одноифазного оборудования в металлическом коробе</v>
          </cell>
          <cell r="D123" t="str">
            <v>լրակազմ комплект</v>
          </cell>
          <cell r="E123">
            <v>3</v>
          </cell>
        </row>
      </sheetData>
      <sheetData sheetId="5">
        <row r="13">
          <cell r="F13">
            <v>10.662254209190639</v>
          </cell>
          <cell r="G13">
            <v>2791.3781519661093</v>
          </cell>
        </row>
        <row r="17">
          <cell r="F17">
            <v>10.28847867822194</v>
          </cell>
          <cell r="G17">
            <v>17.299768243069845</v>
          </cell>
        </row>
        <row r="21">
          <cell r="F21">
            <v>43.66448568850771</v>
          </cell>
          <cell r="G21">
            <v>734.2052275065505</v>
          </cell>
        </row>
        <row r="25">
          <cell r="F25">
            <v>0.14821777443283532</v>
          </cell>
          <cell r="G25">
            <v>2.7414611529313757</v>
          </cell>
        </row>
        <row r="29">
          <cell r="F29">
            <v>0.76226283994029587</v>
          </cell>
          <cell r="G29">
            <v>28.197886144437003</v>
          </cell>
        </row>
        <row r="33">
          <cell r="F33">
            <v>2.1173967776119329</v>
          </cell>
          <cell r="G33">
            <v>78.327461512325002</v>
          </cell>
        </row>
        <row r="37">
          <cell r="F37">
            <v>183.10557456363006</v>
          </cell>
          <cell r="G37">
            <v>3129.8528829080587</v>
          </cell>
        </row>
        <row r="41">
          <cell r="F41">
            <v>5.0874369807156796</v>
          </cell>
          <cell r="G41">
            <v>8475.6700098723231</v>
          </cell>
        </row>
        <row r="45">
          <cell r="F45">
            <v>320.61085501789222</v>
          </cell>
          <cell r="G45">
            <v>90.421879440696145</v>
          </cell>
        </row>
        <row r="49">
          <cell r="F49">
            <v>1.9753375349063393</v>
          </cell>
          <cell r="G49">
            <v>470.13033330770878</v>
          </cell>
        </row>
        <row r="53">
          <cell r="F53">
            <v>1.615904563763197</v>
          </cell>
          <cell r="G53">
            <v>576.87792926346128</v>
          </cell>
        </row>
        <row r="57">
          <cell r="F57">
            <v>0.56529773210152878</v>
          </cell>
          <cell r="G57">
            <v>67.270430120081926</v>
          </cell>
        </row>
        <row r="61">
          <cell r="F61">
            <v>0.49246615276592659</v>
          </cell>
          <cell r="G61">
            <v>58.603472179145264</v>
          </cell>
        </row>
        <row r="65">
          <cell r="F65">
            <v>19.722534405205543</v>
          </cell>
          <cell r="G65">
            <v>4693.9631884389191</v>
          </cell>
        </row>
        <row r="69">
          <cell r="F69">
            <v>4.5399223458108855</v>
          </cell>
          <cell r="G69">
            <v>1080.5015183029907</v>
          </cell>
        </row>
        <row r="73">
          <cell r="F73">
            <v>11.623467482572131</v>
          </cell>
          <cell r="G73">
            <v>929.87739860577051</v>
          </cell>
        </row>
        <row r="78">
          <cell r="F78">
            <v>7.9145817695537479</v>
          </cell>
          <cell r="G78">
            <v>1250.5039195894922</v>
          </cell>
        </row>
        <row r="83">
          <cell r="F83">
            <v>1.8592673004850351</v>
          </cell>
          <cell r="G83">
            <v>1050.4375350828484</v>
          </cell>
        </row>
        <row r="87">
          <cell r="F87">
            <v>1.8478333578859305</v>
          </cell>
          <cell r="G87">
            <v>115.99751730128636</v>
          </cell>
        </row>
        <row r="92">
          <cell r="F92">
            <v>1.0483205228243553</v>
          </cell>
          <cell r="G92">
            <v>5258.3757424869664</v>
          </cell>
        </row>
        <row r="96">
          <cell r="F96">
            <v>1.2052941090184943</v>
          </cell>
          <cell r="G96">
            <v>2117.7017495454943</v>
          </cell>
        </row>
        <row r="100">
          <cell r="F100">
            <v>1.0483205228243553</v>
          </cell>
          <cell r="G100">
            <v>4863.1589053821845</v>
          </cell>
        </row>
        <row r="104">
          <cell r="F104">
            <v>0.60773719878930077</v>
          </cell>
          <cell r="G104">
            <v>867.84871987112149</v>
          </cell>
        </row>
        <row r="108">
          <cell r="F108">
            <v>4.5584575315068534</v>
          </cell>
          <cell r="G108">
            <v>1084.9128924986312</v>
          </cell>
        </row>
        <row r="112">
          <cell r="F112">
            <v>15.389567273935205</v>
          </cell>
          <cell r="G112">
            <v>3662.7170111965788</v>
          </cell>
        </row>
        <row r="116">
          <cell r="F116">
            <v>42.569069505519067</v>
          </cell>
          <cell r="G116">
            <v>127.7072085165572</v>
          </cell>
        </row>
        <row r="120">
          <cell r="F120">
            <v>44.394475174800007</v>
          </cell>
          <cell r="G120">
            <v>133.18342552440004</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9"/>
  <sheetViews>
    <sheetView tabSelected="1" workbookViewId="0">
      <selection activeCell="I2" sqref="I2"/>
    </sheetView>
  </sheetViews>
  <sheetFormatPr defaultRowHeight="15" x14ac:dyDescent="0.25"/>
  <cols>
    <col min="3" max="3" width="34.42578125" customWidth="1"/>
    <col min="7" max="7" width="13.140625" customWidth="1"/>
  </cols>
  <sheetData>
    <row r="1" spans="1:7" x14ac:dyDescent="0.25">
      <c r="A1" s="12" t="str">
        <f>+[1]Տվյալներ!C9</f>
        <v>ՀՀ Շիրակի մարզի Ամասիա համայնքի Հովտուն, Ողջի, Գառնառիճ, Բյուրակն, Գտաշեն, Ալվար բնակավայրերի փողոցների արտաքին արհեստական լուսավորության 
ցանցի կառուցում
Строительство сети наружного искусственного освещения улиц населённых пунктов Овтун, Вохчи, Гарнарич, Бюракан, Гташен, Алвар общины Амасия Ширакской области Республики Армения</v>
      </c>
      <c r="B1" s="12"/>
      <c r="C1" s="12"/>
      <c r="D1" s="12"/>
      <c r="E1" s="12"/>
      <c r="F1" s="12"/>
      <c r="G1" s="12"/>
    </row>
    <row r="2" spans="1:7" ht="108" customHeight="1" x14ac:dyDescent="0.25">
      <c r="A2" s="12"/>
      <c r="B2" s="12"/>
      <c r="C2" s="12"/>
      <c r="D2" s="12"/>
      <c r="E2" s="12"/>
      <c r="F2" s="12"/>
      <c r="G2" s="12"/>
    </row>
    <row r="3" spans="1:7" x14ac:dyDescent="0.25">
      <c r="A3" s="13" t="s">
        <v>0</v>
      </c>
      <c r="B3" s="13"/>
      <c r="C3" s="13"/>
      <c r="D3" s="13"/>
      <c r="E3" s="13"/>
      <c r="F3" s="13"/>
      <c r="G3" s="13"/>
    </row>
    <row r="4" spans="1:7" ht="3" customHeight="1" x14ac:dyDescent="0.25">
      <c r="A4" s="13"/>
      <c r="B4" s="13"/>
      <c r="C4" s="13"/>
      <c r="D4" s="13"/>
      <c r="E4" s="13"/>
      <c r="F4" s="13"/>
      <c r="G4" s="13"/>
    </row>
    <row r="5" spans="1:7" hidden="1" x14ac:dyDescent="0.25">
      <c r="A5" s="13"/>
      <c r="B5" s="13"/>
      <c r="C5" s="13"/>
      <c r="D5" s="13"/>
      <c r="E5" s="13"/>
      <c r="F5" s="13"/>
      <c r="G5" s="13"/>
    </row>
    <row r="6" spans="1:7" x14ac:dyDescent="0.25">
      <c r="A6" s="1"/>
      <c r="B6" s="1"/>
      <c r="C6" s="2"/>
      <c r="D6" s="1"/>
      <c r="E6" s="3"/>
      <c r="F6" s="1"/>
      <c r="G6" s="1"/>
    </row>
    <row r="7" spans="1:7" x14ac:dyDescent="0.25">
      <c r="A7" s="14" t="s">
        <v>1</v>
      </c>
      <c r="B7" s="15" t="s">
        <v>2</v>
      </c>
      <c r="C7" s="14" t="s">
        <v>3</v>
      </c>
      <c r="D7" s="15" t="s">
        <v>4</v>
      </c>
      <c r="E7" s="15" t="s">
        <v>5</v>
      </c>
      <c r="F7" s="15" t="s">
        <v>6</v>
      </c>
      <c r="G7" s="14" t="s">
        <v>7</v>
      </c>
    </row>
    <row r="8" spans="1:7" x14ac:dyDescent="0.25">
      <c r="A8" s="14"/>
      <c r="B8" s="15"/>
      <c r="C8" s="14"/>
      <c r="D8" s="15"/>
      <c r="E8" s="15"/>
      <c r="F8" s="15"/>
      <c r="G8" s="14"/>
    </row>
    <row r="9" spans="1:7" x14ac:dyDescent="0.25">
      <c r="A9" s="14"/>
      <c r="B9" s="15"/>
      <c r="C9" s="14"/>
      <c r="D9" s="15"/>
      <c r="E9" s="15"/>
      <c r="F9" s="15"/>
      <c r="G9" s="14"/>
    </row>
    <row r="10" spans="1:7" ht="25.5" x14ac:dyDescent="0.25">
      <c r="A10" s="14"/>
      <c r="B10" s="15"/>
      <c r="C10" s="14"/>
      <c r="D10" s="15"/>
      <c r="E10" s="15"/>
      <c r="F10" s="15"/>
      <c r="G10" s="16" t="s">
        <v>8</v>
      </c>
    </row>
    <row r="11" spans="1:7" x14ac:dyDescent="0.25">
      <c r="A11" s="17">
        <v>1</v>
      </c>
      <c r="B11" s="17">
        <v>2</v>
      </c>
      <c r="C11" s="17">
        <v>3</v>
      </c>
      <c r="D11" s="17">
        <v>4</v>
      </c>
      <c r="E11" s="17">
        <v>5</v>
      </c>
      <c r="F11" s="17">
        <v>6</v>
      </c>
      <c r="G11" s="17">
        <v>7</v>
      </c>
    </row>
    <row r="12" spans="1:7" x14ac:dyDescent="0.25">
      <c r="A12" s="18" t="s">
        <v>9</v>
      </c>
      <c r="B12" s="19"/>
      <c r="C12" s="19"/>
      <c r="D12" s="19"/>
      <c r="E12" s="19"/>
      <c r="F12" s="19"/>
      <c r="G12" s="19"/>
    </row>
    <row r="13" spans="1:7" x14ac:dyDescent="0.25">
      <c r="A13" s="20">
        <f>'[1]Նախահաշիվ 1-1'!A16</f>
        <v>1</v>
      </c>
      <c r="B13" s="14" t="str">
        <f>'[1]Նախահաշիվ 1-1'!B16</f>
        <v>Ժ4-107 Գ.մ.=1.05</v>
      </c>
      <c r="C13" s="21" t="str">
        <f>'[1]Նախահաշիվ 1-1'!C16</f>
        <v xml:space="preserve">Փոսորակի հորատում  
Бурение скважины в грунте                                  </v>
      </c>
      <c r="D13" s="20" t="str">
        <f>'[1]Նախահաշիվ 1-1'!D16</f>
        <v>մ
м</v>
      </c>
      <c r="E13" s="22">
        <f>'[1]Նախահաշիվ 1-1'!E16</f>
        <v>261.8</v>
      </c>
      <c r="F13" s="23">
        <f>'[1]Ծավ Նախ '!F13</f>
        <v>10.662254209190639</v>
      </c>
      <c r="G13" s="23">
        <f>'[1]Ծավ Նախ '!G13</f>
        <v>2791.3781519661093</v>
      </c>
    </row>
    <row r="14" spans="1:7" x14ac:dyDescent="0.25">
      <c r="A14" s="20"/>
      <c r="B14" s="14"/>
      <c r="C14" s="21"/>
      <c r="D14" s="20"/>
      <c r="E14" s="22"/>
      <c r="F14" s="23"/>
      <c r="G14" s="23"/>
    </row>
    <row r="15" spans="1:7" x14ac:dyDescent="0.25">
      <c r="A15" s="20"/>
      <c r="B15" s="14"/>
      <c r="C15" s="21"/>
      <c r="D15" s="20"/>
      <c r="E15" s="22"/>
      <c r="F15" s="23"/>
      <c r="G15" s="23"/>
    </row>
    <row r="16" spans="1:7" x14ac:dyDescent="0.25">
      <c r="A16" s="20"/>
      <c r="B16" s="14"/>
      <c r="C16" s="21"/>
      <c r="D16" s="20"/>
      <c r="E16" s="22"/>
      <c r="F16" s="23"/>
      <c r="G16" s="23"/>
    </row>
    <row r="17" spans="1:7" x14ac:dyDescent="0.25">
      <c r="A17" s="20">
        <f>'[1]Նախահաշիվ 1-1'!A20</f>
        <v>2</v>
      </c>
      <c r="B17" s="14" t="str">
        <f>'[1]Նախահաշիվ 1-1'!B20</f>
        <v>Ժ8-11-1 Գ.մ.=1.05</v>
      </c>
      <c r="C17" s="21" t="str">
        <f>'[1]Նախահաշիվ 1-1'!C20</f>
        <v>Խճով նախաշերտի իրականացում 10սմ 
Выполнение гравийного слоя 10 см</v>
      </c>
      <c r="D17" s="20" t="str">
        <f>'[1]Նախահաշիվ 1-1'!D20</f>
        <v xml:space="preserve">մ3 м3 </v>
      </c>
      <c r="E17" s="22">
        <f>'[1]Նախահաշիվ 1-1'!E20</f>
        <v>1.68147</v>
      </c>
      <c r="F17" s="23">
        <f>'[1]Ծավ Նախ '!F17</f>
        <v>10.28847867822194</v>
      </c>
      <c r="G17" s="23">
        <f>'[1]Ծավ Նախ '!G17</f>
        <v>17.299768243069845</v>
      </c>
    </row>
    <row r="18" spans="1:7" x14ac:dyDescent="0.25">
      <c r="A18" s="20"/>
      <c r="B18" s="14"/>
      <c r="C18" s="21"/>
      <c r="D18" s="20"/>
      <c r="E18" s="22"/>
      <c r="F18" s="23"/>
      <c r="G18" s="23"/>
    </row>
    <row r="19" spans="1:7" x14ac:dyDescent="0.25">
      <c r="A19" s="20"/>
      <c r="B19" s="14"/>
      <c r="C19" s="21"/>
      <c r="D19" s="20"/>
      <c r="E19" s="22"/>
      <c r="F19" s="23"/>
      <c r="G19" s="23"/>
    </row>
    <row r="20" spans="1:7" x14ac:dyDescent="0.25">
      <c r="A20" s="20"/>
      <c r="B20" s="14"/>
      <c r="C20" s="21"/>
      <c r="D20" s="20"/>
      <c r="E20" s="22"/>
      <c r="F20" s="23"/>
      <c r="G20" s="23"/>
    </row>
    <row r="21" spans="1:7" x14ac:dyDescent="0.25">
      <c r="A21" s="20">
        <f>'[1]Նախահաշիվ 1-1'!A24</f>
        <v>3</v>
      </c>
      <c r="B21" s="14" t="str">
        <f>'[1]Նախահաշիվ 1-1'!B24</f>
        <v>Ժ6-16 Գ.մ.=1.05</v>
      </c>
      <c r="C21" s="21" t="str">
        <f>'[1]Նախահաշիվ 1-1'!C24</f>
        <v>Հենասյուների հիմքերի կառուցում B12.5 դասի բետոնով Строительство фундаментов из бетона класса В12.5</v>
      </c>
      <c r="D21" s="20" t="str">
        <f>'[1]Նախահաշիվ 1-1'!D24</f>
        <v xml:space="preserve">մ3 м3 </v>
      </c>
      <c r="E21" s="22">
        <f>'[1]Նախահաշիվ 1-1'!E24</f>
        <v>16.814699999999998</v>
      </c>
      <c r="F21" s="23">
        <f>'[1]Ծավ Նախ '!F21</f>
        <v>43.66448568850771</v>
      </c>
      <c r="G21" s="23">
        <f>'[1]Ծավ Նախ '!G21</f>
        <v>734.2052275065505</v>
      </c>
    </row>
    <row r="22" spans="1:7" x14ac:dyDescent="0.25">
      <c r="A22" s="20"/>
      <c r="B22" s="14"/>
      <c r="C22" s="21"/>
      <c r="D22" s="20"/>
      <c r="E22" s="22"/>
      <c r="F22" s="23"/>
      <c r="G22" s="23"/>
    </row>
    <row r="23" spans="1:7" x14ac:dyDescent="0.25">
      <c r="A23" s="20"/>
      <c r="B23" s="14"/>
      <c r="C23" s="21"/>
      <c r="D23" s="20"/>
      <c r="E23" s="22"/>
      <c r="F23" s="23"/>
      <c r="G23" s="23"/>
    </row>
    <row r="24" spans="1:7" x14ac:dyDescent="0.25">
      <c r="A24" s="20"/>
      <c r="B24" s="14"/>
      <c r="C24" s="21"/>
      <c r="D24" s="20"/>
      <c r="E24" s="22"/>
      <c r="F24" s="23"/>
      <c r="G24" s="23"/>
    </row>
    <row r="25" spans="1:7" x14ac:dyDescent="0.25">
      <c r="A25" s="20">
        <f>'[1]Նախահաշիվ 1-1'!A28</f>
        <v>4</v>
      </c>
      <c r="B25" s="14" t="str">
        <f>'[1]Նախահաշիվ 1-1'!B28</f>
        <v>Ժ1-1606 Գ.մ.=1.05</v>
      </c>
      <c r="C25" s="21" t="str">
        <f>'[1]Նախահաշիվ 1-1'!C28</f>
        <v>Հողային աշխատանքների կատարում թափոնակույտում, ավտոտրանսպարտով տեղափոխման ժամանակ 5-րդ կարգ գրունտ 
Проведение земляных работ на полигоне, при перевозке автотранспортом на грунт 5 класса</v>
      </c>
      <c r="D25" s="20" t="str">
        <f>'[1]Նախահաշիվ 1-1'!D28</f>
        <v xml:space="preserve">մ3м3 </v>
      </c>
      <c r="E25" s="22">
        <f>'[1]Նախահաշիվ 1-1'!E28</f>
        <v>18.496169999999999</v>
      </c>
      <c r="F25" s="23">
        <f>'[1]Ծավ Նախ '!F25</f>
        <v>0.14821777443283532</v>
      </c>
      <c r="G25" s="23">
        <f>'[1]Ծավ Նախ '!G25</f>
        <v>2.7414611529313757</v>
      </c>
    </row>
    <row r="26" spans="1:7" x14ac:dyDescent="0.25">
      <c r="A26" s="20"/>
      <c r="B26" s="14"/>
      <c r="C26" s="21"/>
      <c r="D26" s="20"/>
      <c r="E26" s="22"/>
      <c r="F26" s="23"/>
      <c r="G26" s="23"/>
    </row>
    <row r="27" spans="1:7" x14ac:dyDescent="0.25">
      <c r="A27" s="20"/>
      <c r="B27" s="14"/>
      <c r="C27" s="21"/>
      <c r="D27" s="20"/>
      <c r="E27" s="22"/>
      <c r="F27" s="23"/>
      <c r="G27" s="23"/>
    </row>
    <row r="28" spans="1:7" x14ac:dyDescent="0.25">
      <c r="A28" s="20"/>
      <c r="B28" s="14"/>
      <c r="C28" s="21"/>
      <c r="D28" s="20"/>
      <c r="E28" s="22"/>
      <c r="F28" s="23"/>
      <c r="G28" s="23"/>
    </row>
    <row r="29" spans="1:7" x14ac:dyDescent="0.25">
      <c r="A29" s="20">
        <f>'[1]Նախահաշիվ 1-1'!A32</f>
        <v>5</v>
      </c>
      <c r="B29" s="14" t="str">
        <f>'[1]Նախահաշիվ 1-1'!B32</f>
        <v>ԳԺ311-29-3 Գ.մ.=1.05</v>
      </c>
      <c r="C29" s="21" t="str">
        <f>'[1]Նախահաշիվ 1-1'!C32</f>
        <v xml:space="preserve">Բեռնում շինարարական աղբի ավտոմոբիլային փոխադրումների ժամանակ
Погрузка мусора строительного при автомобильных перевозках </v>
      </c>
      <c r="D29" s="20" t="str">
        <f>'[1]Նախահաշիվ 1-1'!D32</f>
        <v>տ т</v>
      </c>
      <c r="E29" s="22">
        <f>'[1]Նախահաշիվ 1-1'!E32</f>
        <v>36.992339999999999</v>
      </c>
      <c r="F29" s="23">
        <f>'[1]Ծավ Նախ '!F29</f>
        <v>0.76226283994029587</v>
      </c>
      <c r="G29" s="23">
        <f>'[1]Ծավ Նախ '!G29</f>
        <v>28.197886144437003</v>
      </c>
    </row>
    <row r="30" spans="1:7" x14ac:dyDescent="0.25">
      <c r="A30" s="20"/>
      <c r="B30" s="14"/>
      <c r="C30" s="21"/>
      <c r="D30" s="20"/>
      <c r="E30" s="22"/>
      <c r="F30" s="23"/>
      <c r="G30" s="23"/>
    </row>
    <row r="31" spans="1:7" x14ac:dyDescent="0.25">
      <c r="A31" s="20"/>
      <c r="B31" s="14"/>
      <c r="C31" s="21"/>
      <c r="D31" s="20"/>
      <c r="E31" s="22"/>
      <c r="F31" s="23"/>
      <c r="G31" s="23"/>
    </row>
    <row r="32" spans="1:7" x14ac:dyDescent="0.25">
      <c r="A32" s="20"/>
      <c r="B32" s="14"/>
      <c r="C32" s="21"/>
      <c r="D32" s="20"/>
      <c r="E32" s="22"/>
      <c r="F32" s="23"/>
      <c r="G32" s="23"/>
    </row>
    <row r="33" spans="1:7" x14ac:dyDescent="0.25">
      <c r="A33" s="20">
        <f>'[1]Նախահաշիվ 1-1'!A36</f>
        <v>6</v>
      </c>
      <c r="B33" s="14" t="str">
        <f>'[1]Նախահաշիվ 1-1'!B36</f>
        <v>ԳԺ310-4-1 Գ.մ.=1.05</v>
      </c>
      <c r="C33" s="21" t="str">
        <f>'[1]Նախահաշիվ 1-1'!C36</f>
        <v>Շին. աղբի տեղափոխում մինչև 5կմ 
Шин. вывоз мусора до 5 км</v>
      </c>
      <c r="D33" s="20" t="str">
        <f>'[1]Նախահաշիվ 1-1'!D36</f>
        <v>տ т</v>
      </c>
      <c r="E33" s="22">
        <f>'[1]Նախահաշիվ 1-1'!E36</f>
        <v>36.992339999999999</v>
      </c>
      <c r="F33" s="23">
        <f>'[1]Ծավ Նախ '!F33</f>
        <v>2.1173967776119329</v>
      </c>
      <c r="G33" s="23">
        <f>'[1]Ծավ Նախ '!G33</f>
        <v>78.327461512325002</v>
      </c>
    </row>
    <row r="34" spans="1:7" x14ac:dyDescent="0.25">
      <c r="A34" s="20"/>
      <c r="B34" s="14"/>
      <c r="C34" s="21"/>
      <c r="D34" s="20"/>
      <c r="E34" s="22"/>
      <c r="F34" s="23"/>
      <c r="G34" s="23"/>
    </row>
    <row r="35" spans="1:7" x14ac:dyDescent="0.25">
      <c r="A35" s="20"/>
      <c r="B35" s="14"/>
      <c r="C35" s="21"/>
      <c r="D35" s="20"/>
      <c r="E35" s="22"/>
      <c r="F35" s="23"/>
      <c r="G35" s="23"/>
    </row>
    <row r="36" spans="1:7" x14ac:dyDescent="0.25">
      <c r="A36" s="20"/>
      <c r="B36" s="14"/>
      <c r="C36" s="21"/>
      <c r="D36" s="20"/>
      <c r="E36" s="22"/>
      <c r="F36" s="23"/>
      <c r="G36" s="23"/>
    </row>
    <row r="37" spans="1:7" x14ac:dyDescent="0.25">
      <c r="A37" s="20">
        <f>'[1]Նախահաշիվ 1-1'!A40</f>
        <v>7</v>
      </c>
      <c r="B37" s="14" t="str">
        <f>'[1]Նախահաշիվ 1-1'!B40</f>
        <v>Ժ9-148 կիրառ․ Գ.մ.=1.05</v>
      </c>
      <c r="C37" s="21" t="str">
        <f>'[1]Նախահաշիվ 1-1'!C40</f>
        <v>Մետաղական հենասյուների տեղադրում Ф108*4մմ, L=7.0մ 
Установка металлических столбов Ф108*4 мм, L=7.0 м</v>
      </c>
      <c r="D37" s="20" t="str">
        <f>'[1]Նախահաշիվ 1-1'!D40</f>
        <v>տ</v>
      </c>
      <c r="E37" s="22">
        <f>'[1]Նախահաշիվ 1-1'!E40</f>
        <v>17.093160000000001</v>
      </c>
      <c r="F37" s="23">
        <f>'[1]Ծավ Նախ '!F37</f>
        <v>183.10557456363006</v>
      </c>
      <c r="G37" s="23">
        <f>'[1]Ծավ Նախ '!G37</f>
        <v>3129.8528829080587</v>
      </c>
    </row>
    <row r="38" spans="1:7" x14ac:dyDescent="0.25">
      <c r="A38" s="20"/>
      <c r="B38" s="14"/>
      <c r="C38" s="21"/>
      <c r="D38" s="20"/>
      <c r="E38" s="22"/>
      <c r="F38" s="23"/>
      <c r="G38" s="23"/>
    </row>
    <row r="39" spans="1:7" x14ac:dyDescent="0.25">
      <c r="A39" s="20"/>
      <c r="B39" s="14"/>
      <c r="C39" s="21"/>
      <c r="D39" s="20"/>
      <c r="E39" s="22"/>
      <c r="F39" s="23"/>
      <c r="G39" s="23"/>
    </row>
    <row r="40" spans="1:7" x14ac:dyDescent="0.25">
      <c r="A40" s="20"/>
      <c r="B40" s="14"/>
      <c r="C40" s="21"/>
      <c r="D40" s="20"/>
      <c r="E40" s="22"/>
      <c r="F40" s="23"/>
      <c r="G40" s="23"/>
    </row>
    <row r="41" spans="1:7" x14ac:dyDescent="0.25">
      <c r="A41" s="20">
        <f>'[1]Նախահաշիվ 1-1'!A44</f>
        <v>8</v>
      </c>
      <c r="B41" s="14" t="str">
        <f>'[1]Նախահաշիվ 1-1'!B44</f>
        <v>ինֆ տեղ</v>
      </c>
      <c r="C41" s="21" t="str">
        <f>'[1]Նախահաշիվ 1-1'!C44</f>
        <v>Մետաղական խողովակ Ф108*4մմ
Труба металлическая Ф108*4 мм</v>
      </c>
      <c r="D41" s="20" t="str">
        <f>'[1]Նախահաշիվ 1-1'!D44</f>
        <v>գմ л.м</v>
      </c>
      <c r="E41" s="22">
        <f>'[1]Նախահաշիվ 1-1'!E44</f>
        <v>1666</v>
      </c>
      <c r="F41" s="23">
        <f>'[1]Ծավ Նախ '!F41</f>
        <v>5.0874369807156796</v>
      </c>
      <c r="G41" s="23">
        <f>'[1]Ծավ Նախ '!G41</f>
        <v>8475.6700098723231</v>
      </c>
    </row>
    <row r="42" spans="1:7" x14ac:dyDescent="0.25">
      <c r="A42" s="20"/>
      <c r="B42" s="14"/>
      <c r="C42" s="21"/>
      <c r="D42" s="20"/>
      <c r="E42" s="22"/>
      <c r="F42" s="23"/>
      <c r="G42" s="23"/>
    </row>
    <row r="43" spans="1:7" x14ac:dyDescent="0.25">
      <c r="A43" s="20"/>
      <c r="B43" s="14"/>
      <c r="C43" s="21"/>
      <c r="D43" s="20"/>
      <c r="E43" s="22"/>
      <c r="F43" s="23"/>
      <c r="G43" s="23"/>
    </row>
    <row r="44" spans="1:7" x14ac:dyDescent="0.25">
      <c r="A44" s="20"/>
      <c r="B44" s="14"/>
      <c r="C44" s="21"/>
      <c r="D44" s="20"/>
      <c r="E44" s="22"/>
      <c r="F44" s="23"/>
      <c r="G44" s="23"/>
    </row>
    <row r="45" spans="1:7" x14ac:dyDescent="0.25">
      <c r="A45" s="20">
        <f>'[1]Նախահաշիվ 1-1'!A48</f>
        <v>9</v>
      </c>
      <c r="B45" s="14" t="str">
        <f>'[1]Նախահաշիվ 1-1'!B48</f>
        <v>ինֆ տեղ</v>
      </c>
      <c r="C45" s="21" t="str">
        <f>'[1]Նախահաշիվ 1-1'!C48</f>
        <v>Ամրան Ф16մմ, AIII հենասյան խարսխման համար /0.25*3հատ/  Арматура Ф16 мм, для анкеровки опоры AIII /0,25*3шт/</v>
      </c>
      <c r="D45" s="20" t="str">
        <f>'[1]Նախահաշիվ 1-1'!D48</f>
        <v>տ т</v>
      </c>
      <c r="E45" s="22">
        <f>'[1]Նախահաշիվ 1-1'!E48</f>
        <v>0.28203</v>
      </c>
      <c r="F45" s="23">
        <f>'[1]Ծավ Նախ '!F45</f>
        <v>320.61085501789222</v>
      </c>
      <c r="G45" s="23">
        <f>'[1]Ծավ Նախ '!G45</f>
        <v>90.421879440696145</v>
      </c>
    </row>
    <row r="46" spans="1:7" x14ac:dyDescent="0.25">
      <c r="A46" s="20"/>
      <c r="B46" s="14"/>
      <c r="C46" s="21"/>
      <c r="D46" s="20"/>
      <c r="E46" s="22"/>
      <c r="F46" s="23"/>
      <c r="G46" s="23"/>
    </row>
    <row r="47" spans="1:7" x14ac:dyDescent="0.25">
      <c r="A47" s="20"/>
      <c r="B47" s="14"/>
      <c r="C47" s="21"/>
      <c r="D47" s="20"/>
      <c r="E47" s="22"/>
      <c r="F47" s="23"/>
      <c r="G47" s="23"/>
    </row>
    <row r="48" spans="1:7" x14ac:dyDescent="0.25">
      <c r="A48" s="20"/>
      <c r="B48" s="14"/>
      <c r="C48" s="21"/>
      <c r="D48" s="20"/>
      <c r="E48" s="22"/>
      <c r="F48" s="23"/>
      <c r="G48" s="23"/>
    </row>
    <row r="49" spans="1:7" x14ac:dyDescent="0.25">
      <c r="A49" s="20">
        <f>'[1]Նախահաշիվ 1-1'!A52</f>
        <v>10</v>
      </c>
      <c r="B49" s="14" t="str">
        <f>'[1]Նախահաշիվ 1-1'!B52</f>
        <v>Ս8-471-1 Գ.մ.=1.05</v>
      </c>
      <c r="C49" s="21" t="str">
        <f>'[1]Նախահաշիվ 1-1'!C52</f>
        <v>Հողանցման անկյունակի տեղադրում Установка заземляющего уголка</v>
      </c>
      <c r="D49" s="20" t="str">
        <f>'[1]Նախահաշիվ 1-1'!D52</f>
        <v>հատ шт</v>
      </c>
      <c r="E49" s="22">
        <f>'[1]Նախահաշիվ 1-1'!E52</f>
        <v>238</v>
      </c>
      <c r="F49" s="23">
        <f>'[1]Ծավ Նախ '!F49</f>
        <v>1.9753375349063393</v>
      </c>
      <c r="G49" s="23">
        <f>'[1]Ծավ Նախ '!G49</f>
        <v>470.13033330770878</v>
      </c>
    </row>
    <row r="50" spans="1:7" x14ac:dyDescent="0.25">
      <c r="A50" s="20"/>
      <c r="B50" s="14"/>
      <c r="C50" s="21"/>
      <c r="D50" s="20"/>
      <c r="E50" s="22"/>
      <c r="F50" s="23"/>
      <c r="G50" s="23"/>
    </row>
    <row r="51" spans="1:7" x14ac:dyDescent="0.25">
      <c r="A51" s="20"/>
      <c r="B51" s="14"/>
      <c r="C51" s="21"/>
      <c r="D51" s="20"/>
      <c r="E51" s="22"/>
      <c r="F51" s="23"/>
      <c r="G51" s="23"/>
    </row>
    <row r="52" spans="1:7" x14ac:dyDescent="0.25">
      <c r="A52" s="20"/>
      <c r="B52" s="14"/>
      <c r="C52" s="21"/>
      <c r="D52" s="20"/>
      <c r="E52" s="22"/>
      <c r="F52" s="23"/>
      <c r="G52" s="23"/>
    </row>
    <row r="53" spans="1:7" x14ac:dyDescent="0.25">
      <c r="A53" s="20">
        <f>'[1]Նախահաշիվ 1-1'!A56</f>
        <v>11</v>
      </c>
      <c r="B53" s="14" t="str">
        <f>'[1]Նախահաշիվ 1-1'!B56</f>
        <v>ինֆ տեղ</v>
      </c>
      <c r="C53" s="21" t="str">
        <f>'[1]Նախահաշիվ 1-1'!C56</f>
        <v>Անկյունակ 50x50x5մմ  - 1.5գմ /հողանցման համար/ 
Уголок 50х50х5 мм - 1,5 гр /для заземления/</v>
      </c>
      <c r="D53" s="20" t="str">
        <f>'[1]Նախահաշիվ 1-1'!D56</f>
        <v>գմ л.м</v>
      </c>
      <c r="E53" s="22">
        <f>'[1]Նախահաշիվ 1-1'!E56</f>
        <v>357</v>
      </c>
      <c r="F53" s="23">
        <f>'[1]Ծավ Նախ '!F53</f>
        <v>1.615904563763197</v>
      </c>
      <c r="G53" s="23">
        <f>'[1]Ծավ Նախ '!G53</f>
        <v>576.87792926346128</v>
      </c>
    </row>
    <row r="54" spans="1:7" x14ac:dyDescent="0.25">
      <c r="A54" s="20"/>
      <c r="B54" s="14"/>
      <c r="C54" s="21"/>
      <c r="D54" s="20"/>
      <c r="E54" s="22"/>
      <c r="F54" s="23"/>
      <c r="G54" s="23"/>
    </row>
    <row r="55" spans="1:7" x14ac:dyDescent="0.25">
      <c r="A55" s="20"/>
      <c r="B55" s="14"/>
      <c r="C55" s="21"/>
      <c r="D55" s="20"/>
      <c r="E55" s="22"/>
      <c r="F55" s="23"/>
      <c r="G55" s="23"/>
    </row>
    <row r="56" spans="1:7" x14ac:dyDescent="0.25">
      <c r="A56" s="20"/>
      <c r="B56" s="14"/>
      <c r="C56" s="21"/>
      <c r="D56" s="20"/>
      <c r="E56" s="22"/>
      <c r="F56" s="23"/>
      <c r="G56" s="23"/>
    </row>
    <row r="57" spans="1:7" x14ac:dyDescent="0.25">
      <c r="A57" s="20">
        <f>'[1]Նախահաշիվ 1-1'!A60</f>
        <v>12</v>
      </c>
      <c r="B57" s="14" t="str">
        <f>'[1]Նախահաշիվ 1-1'!B60</f>
        <v>Ս8-472-7 Գ.մ.=1.05</v>
      </c>
      <c r="C57" s="21" t="str">
        <f>'[1]Նախահաշիվ 1-1'!C60</f>
        <v>Հողանցման հաղորդիչի մոնտաժում Монтаж заземляющего проводника</v>
      </c>
      <c r="D57" s="20" t="str">
        <f>'[1]Նախահաշիվ 1-1'!D60</f>
        <v>գմ л.м</v>
      </c>
      <c r="E57" s="22">
        <f>'[1]Նախահաշիվ 1-1'!E60</f>
        <v>119</v>
      </c>
      <c r="F57" s="23">
        <f>'[1]Ծավ Նախ '!F57</f>
        <v>0.56529773210152878</v>
      </c>
      <c r="G57" s="23">
        <f>'[1]Ծավ Նախ '!G57</f>
        <v>67.270430120081926</v>
      </c>
    </row>
    <row r="58" spans="1:7" x14ac:dyDescent="0.25">
      <c r="A58" s="20"/>
      <c r="B58" s="14"/>
      <c r="C58" s="21"/>
      <c r="D58" s="20"/>
      <c r="E58" s="22"/>
      <c r="F58" s="23"/>
      <c r="G58" s="23"/>
    </row>
    <row r="59" spans="1:7" x14ac:dyDescent="0.25">
      <c r="A59" s="20"/>
      <c r="B59" s="14"/>
      <c r="C59" s="21"/>
      <c r="D59" s="20"/>
      <c r="E59" s="22"/>
      <c r="F59" s="23"/>
      <c r="G59" s="23"/>
    </row>
    <row r="60" spans="1:7" x14ac:dyDescent="0.25">
      <c r="A60" s="20"/>
      <c r="B60" s="14"/>
      <c r="C60" s="21"/>
      <c r="D60" s="20"/>
      <c r="E60" s="22"/>
      <c r="F60" s="23"/>
      <c r="G60" s="23"/>
    </row>
    <row r="61" spans="1:7" x14ac:dyDescent="0.25">
      <c r="A61" s="20">
        <f>'[1]Նախահաշիվ 1-1'!A64</f>
        <v>13</v>
      </c>
      <c r="B61" s="14" t="str">
        <f>'[1]Նախահաշիվ 1-1'!B64</f>
        <v>ինֆ տեղ</v>
      </c>
      <c r="C61" s="21" t="str">
        <f>'[1]Նախահաշիվ 1-1'!C64</f>
        <v>Շերտապողպատ 40x3մմ - 0.5գմ /հողանցման համար/ Стальной лист 40х3 мм - 0,5 г /для заземления/</v>
      </c>
      <c r="D61" s="20" t="str">
        <f>'[1]Նախահաշիվ 1-1'!D64</f>
        <v>գմ л.м</v>
      </c>
      <c r="E61" s="22">
        <f>'[1]Նախահաշիվ 1-1'!E64</f>
        <v>119</v>
      </c>
      <c r="F61" s="23">
        <f>'[1]Ծավ Նախ '!F61</f>
        <v>0.49246615276592659</v>
      </c>
      <c r="G61" s="23">
        <f>'[1]Ծավ Նախ '!G61</f>
        <v>58.603472179145264</v>
      </c>
    </row>
    <row r="62" spans="1:7" x14ac:dyDescent="0.25">
      <c r="A62" s="20"/>
      <c r="B62" s="14"/>
      <c r="C62" s="21"/>
      <c r="D62" s="20"/>
      <c r="E62" s="22"/>
      <c r="F62" s="23"/>
      <c r="G62" s="23"/>
    </row>
    <row r="63" spans="1:7" x14ac:dyDescent="0.25">
      <c r="A63" s="20"/>
      <c r="B63" s="14"/>
      <c r="C63" s="21"/>
      <c r="D63" s="20"/>
      <c r="E63" s="22"/>
      <c r="F63" s="23"/>
      <c r="G63" s="23"/>
    </row>
    <row r="64" spans="1:7" x14ac:dyDescent="0.25">
      <c r="A64" s="20"/>
      <c r="B64" s="14"/>
      <c r="C64" s="21"/>
      <c r="D64" s="20"/>
      <c r="E64" s="22"/>
      <c r="F64" s="23"/>
      <c r="G64" s="23"/>
    </row>
    <row r="65" spans="1:7" x14ac:dyDescent="0.25">
      <c r="A65" s="20">
        <f>'[1]Նախահաշիվ 1-1'!A68</f>
        <v>14</v>
      </c>
      <c r="B65" s="14" t="str">
        <f>'[1]Նախահաշիվ 1-1'!B68</f>
        <v>Ժ8-363-1 Գ.մ.=1.05</v>
      </c>
      <c r="C65" s="21" t="str">
        <f>'[1]Նախահաշիվ 1-1'!C68</f>
        <v>Մետաղական պահունակների տեղադրում հենասյուների վրա Ф42*3մմ, L=2.0մ 
Установка металлических контейнеров на столбы Ф42*3 мм, L=2.0 м</v>
      </c>
      <c r="D65" s="20" t="str">
        <f>'[1]Նախահաշիվ 1-1'!D68</f>
        <v>հատ шт</v>
      </c>
      <c r="E65" s="22">
        <f>'[1]Նախահաշիվ 1-1'!E68</f>
        <v>238</v>
      </c>
      <c r="F65" s="23">
        <f>'[1]Ծավ Նախ '!F65</f>
        <v>19.722534405205543</v>
      </c>
      <c r="G65" s="23">
        <f>'[1]Ծավ Նախ '!G65</f>
        <v>4693.9631884389191</v>
      </c>
    </row>
    <row r="66" spans="1:7" x14ac:dyDescent="0.25">
      <c r="A66" s="20"/>
      <c r="B66" s="14"/>
      <c r="C66" s="21"/>
      <c r="D66" s="20"/>
      <c r="E66" s="22"/>
      <c r="F66" s="23"/>
      <c r="G66" s="23"/>
    </row>
    <row r="67" spans="1:7" x14ac:dyDescent="0.25">
      <c r="A67" s="20"/>
      <c r="B67" s="14"/>
      <c r="C67" s="21"/>
      <c r="D67" s="20"/>
      <c r="E67" s="22"/>
      <c r="F67" s="23"/>
      <c r="G67" s="23"/>
    </row>
    <row r="68" spans="1:7" x14ac:dyDescent="0.25">
      <c r="A68" s="20"/>
      <c r="B68" s="14"/>
      <c r="C68" s="21"/>
      <c r="D68" s="20"/>
      <c r="E68" s="22"/>
      <c r="F68" s="23"/>
      <c r="G68" s="23"/>
    </row>
    <row r="69" spans="1:7" x14ac:dyDescent="0.25">
      <c r="A69" s="20">
        <f>'[1]Նախահաշիվ 1-1'!A72</f>
        <v>15</v>
      </c>
      <c r="B69" s="14" t="str">
        <f>'[1]Նախահաշիվ 1-1'!B72</f>
        <v>ինֆ տեղ</v>
      </c>
      <c r="C69" s="21" t="str">
        <f>'[1]Նախահաշիվ 1-1'!C72</f>
        <v>Մետաղական պահունակ՝ նոր տեղադրվող հենասյուների վրա Ф42*3մմ, 
Металлический контейнер на новой опореФ42*3 мм</v>
      </c>
      <c r="D69" s="20" t="str">
        <f>'[1]Նախահաշիվ 1-1'!D72</f>
        <v>հատ шт</v>
      </c>
      <c r="E69" s="22">
        <f>'[1]Նախահաշիվ 1-1'!E72</f>
        <v>238</v>
      </c>
      <c r="F69" s="23">
        <f>'[1]Ծավ Նախ '!F69</f>
        <v>4.5399223458108855</v>
      </c>
      <c r="G69" s="23">
        <f>'[1]Ծավ Նախ '!G69</f>
        <v>1080.5015183029907</v>
      </c>
    </row>
    <row r="70" spans="1:7" x14ac:dyDescent="0.25">
      <c r="A70" s="20"/>
      <c r="B70" s="14"/>
      <c r="C70" s="21"/>
      <c r="D70" s="20"/>
      <c r="E70" s="22"/>
      <c r="F70" s="23"/>
      <c r="G70" s="23"/>
    </row>
    <row r="71" spans="1:7" x14ac:dyDescent="0.25">
      <c r="A71" s="20"/>
      <c r="B71" s="14"/>
      <c r="C71" s="21"/>
      <c r="D71" s="20"/>
      <c r="E71" s="22"/>
      <c r="F71" s="23"/>
      <c r="G71" s="23"/>
    </row>
    <row r="72" spans="1:7" x14ac:dyDescent="0.25">
      <c r="A72" s="20"/>
      <c r="B72" s="14"/>
      <c r="C72" s="21"/>
      <c r="D72" s="20"/>
      <c r="E72" s="22"/>
      <c r="F72" s="23"/>
      <c r="G72" s="23"/>
    </row>
    <row r="73" spans="1:7" x14ac:dyDescent="0.25">
      <c r="A73" s="20">
        <f>'[1]Նախահաշիվ 1-1'!A74</f>
        <v>16</v>
      </c>
      <c r="B73" s="20" t="str">
        <f>'[1]Նախահաշիվ 1-1'!B74</f>
        <v>U8-364-1</v>
      </c>
      <c r="C73" s="21" t="str">
        <f>'[1]Նախահաշիվ 1-1'!C74</f>
        <v>Խարսխային հենարանների վրա  СИП հաղորդալարի մոնտաժային  նյութեր 
Материалы для монтажа кабеля СИП на анкерных опорах</v>
      </c>
      <c r="D73" s="20" t="str">
        <f>'[1]Նախահաշիվ 1-1'!D74</f>
        <v>հատ шт</v>
      </c>
      <c r="E73" s="20">
        <f>'[1]Նախահաշիվ 1-1'!E74</f>
        <v>80</v>
      </c>
      <c r="F73" s="23">
        <f>'[1]Ծավ Նախ '!F73</f>
        <v>11.623467482572131</v>
      </c>
      <c r="G73" s="23">
        <f>'[1]Ծավ Նախ '!G73</f>
        <v>929.87739860577051</v>
      </c>
    </row>
    <row r="74" spans="1:7" x14ac:dyDescent="0.25">
      <c r="A74" s="20"/>
      <c r="B74" s="20"/>
      <c r="C74" s="21"/>
      <c r="D74" s="20"/>
      <c r="E74" s="20"/>
      <c r="F74" s="23"/>
      <c r="G74" s="23"/>
    </row>
    <row r="75" spans="1:7" x14ac:dyDescent="0.25">
      <c r="A75" s="20"/>
      <c r="B75" s="20"/>
      <c r="C75" s="21"/>
      <c r="D75" s="20"/>
      <c r="E75" s="20"/>
      <c r="F75" s="23"/>
      <c r="G75" s="23"/>
    </row>
    <row r="76" spans="1:7" x14ac:dyDescent="0.25">
      <c r="A76" s="20"/>
      <c r="B76" s="20"/>
      <c r="C76" s="21"/>
      <c r="D76" s="20"/>
      <c r="E76" s="20"/>
      <c r="F76" s="23"/>
      <c r="G76" s="23"/>
    </row>
    <row r="77" spans="1:7" x14ac:dyDescent="0.25">
      <c r="A77" s="20"/>
      <c r="B77" s="20"/>
      <c r="C77" s="21"/>
      <c r="D77" s="20"/>
      <c r="E77" s="20"/>
      <c r="F77" s="23"/>
      <c r="G77" s="23"/>
    </row>
    <row r="78" spans="1:7" x14ac:dyDescent="0.25">
      <c r="A78" s="20">
        <f>+'[1]Նախահաշիվ 1-1'!A80</f>
        <v>17</v>
      </c>
      <c r="B78" s="20" t="str">
        <f>'[1]Նախահաշիվ 1-1'!B80</f>
        <v>U8-364-1</v>
      </c>
      <c r="C78" s="21" t="str">
        <f>'[1]Նախահաշիվ 1-1'!C80</f>
        <v>Միջանկյալ հենարանների վրա СИП հաղորդալարի մոնտաժային  նյութեր 
Материалы для монтажа кабеля СИП на промежуточных опорах</v>
      </c>
      <c r="D78" s="20" t="str">
        <f>'[1]Նախահաշիվ 1-1'!D80</f>
        <v>հատ шт</v>
      </c>
      <c r="E78" s="24">
        <f>'[1]Նախահաշիվ 1-1'!E80</f>
        <v>158</v>
      </c>
      <c r="F78" s="22">
        <f>'[1]Ծավ Նախ '!F78</f>
        <v>7.9145817695537479</v>
      </c>
      <c r="G78" s="22">
        <f>'[1]Ծավ Նախ '!G78</f>
        <v>1250.5039195894922</v>
      </c>
    </row>
    <row r="79" spans="1:7" x14ac:dyDescent="0.25">
      <c r="A79" s="20"/>
      <c r="B79" s="20"/>
      <c r="C79" s="21"/>
      <c r="D79" s="20"/>
      <c r="E79" s="20"/>
      <c r="F79" s="22"/>
      <c r="G79" s="22"/>
    </row>
    <row r="80" spans="1:7" x14ac:dyDescent="0.25">
      <c r="A80" s="20"/>
      <c r="B80" s="20"/>
      <c r="C80" s="21"/>
      <c r="D80" s="20"/>
      <c r="E80" s="20"/>
      <c r="F80" s="22"/>
      <c r="G80" s="22"/>
    </row>
    <row r="81" spans="1:7" x14ac:dyDescent="0.25">
      <c r="A81" s="20"/>
      <c r="B81" s="20"/>
      <c r="C81" s="21"/>
      <c r="D81" s="20"/>
      <c r="E81" s="20"/>
      <c r="F81" s="22"/>
      <c r="G81" s="22"/>
    </row>
    <row r="82" spans="1:7" x14ac:dyDescent="0.25">
      <c r="A82" s="20"/>
      <c r="B82" s="20"/>
      <c r="C82" s="21"/>
      <c r="D82" s="20"/>
      <c r="E82" s="20"/>
      <c r="F82" s="22"/>
      <c r="G82" s="22"/>
    </row>
    <row r="83" spans="1:7" x14ac:dyDescent="0.25">
      <c r="A83" s="20">
        <f>'[1]Նախահաշիվ 1-1'!A85</f>
        <v>18</v>
      </c>
      <c r="B83" s="14" t="str">
        <f>'[1]Նախահաշիվ 1-1'!B85</f>
        <v>Ժ15-614 Գ.մ.=1.05</v>
      </c>
      <c r="C83" s="21" t="str">
        <f>'[1]Նախահաշիվ 1-1'!C85</f>
        <v>Մետաղական հենասյուների յուղաներկում 2 անգամ հակակոռոզիոն ներկով 
Масляная покраска металлических столбов 2 раза антикоррозийной краской</v>
      </c>
      <c r="D83" s="20" t="str">
        <f>'[1]Նախահաշիվ 1-1'!D85</f>
        <v>մ2 м2</v>
      </c>
      <c r="E83" s="22">
        <f>'[1]Նախահաշիվ 1-1'!E85</f>
        <v>564.97392000000013</v>
      </c>
      <c r="F83" s="23">
        <f>'[1]Ծավ Նախ '!F83</f>
        <v>1.8592673004850351</v>
      </c>
      <c r="G83" s="25">
        <f>'[1]Ծավ Նախ '!G83</f>
        <v>1050.4375350828484</v>
      </c>
    </row>
    <row r="84" spans="1:7" x14ac:dyDescent="0.25">
      <c r="A84" s="20"/>
      <c r="B84" s="14"/>
      <c r="C84" s="21"/>
      <c r="D84" s="20"/>
      <c r="E84" s="22"/>
      <c r="F84" s="23"/>
      <c r="G84" s="25"/>
    </row>
    <row r="85" spans="1:7" x14ac:dyDescent="0.25">
      <c r="A85" s="20"/>
      <c r="B85" s="14"/>
      <c r="C85" s="21"/>
      <c r="D85" s="20"/>
      <c r="E85" s="22"/>
      <c r="F85" s="23"/>
      <c r="G85" s="25"/>
    </row>
    <row r="86" spans="1:7" x14ac:dyDescent="0.25">
      <c r="A86" s="20"/>
      <c r="B86" s="14"/>
      <c r="C86" s="21"/>
      <c r="D86" s="20"/>
      <c r="E86" s="22"/>
      <c r="F86" s="23"/>
      <c r="G86" s="25"/>
    </row>
    <row r="87" spans="1:7" x14ac:dyDescent="0.25">
      <c r="A87" s="20">
        <f>'[1]Նախահաշիվ 1-1'!A89</f>
        <v>19</v>
      </c>
      <c r="B87" s="14" t="str">
        <f>'[1]Նախահաշիվ 1-1'!B89</f>
        <v>Ժ15-614 Գ.մ.=1.05</v>
      </c>
      <c r="C87" s="21" t="str">
        <f>'[1]Նախահաշիվ 1-1'!C89</f>
        <v>Մետաղական պահունակների յուղաներկում 2 անգամ հակակոռոզիոն ներկով 
Масляная покраска металлической тары 2 раза антикоррозийной краской</v>
      </c>
      <c r="D87" s="20" t="str">
        <f>'[1]Նախահաշիվ 1-1'!D89</f>
        <v>մ2 м2</v>
      </c>
      <c r="E87" s="22">
        <f>'[1]Նախահաշիվ 1-1'!E89</f>
        <v>62.77488000000001</v>
      </c>
      <c r="F87" s="23">
        <f>'[1]Ծավ Նախ '!F87</f>
        <v>1.8478333578859305</v>
      </c>
      <c r="G87" s="25">
        <f>'[1]Ծավ Նախ '!G87</f>
        <v>115.99751730128636</v>
      </c>
    </row>
    <row r="88" spans="1:7" x14ac:dyDescent="0.25">
      <c r="A88" s="20"/>
      <c r="B88" s="14"/>
      <c r="C88" s="21"/>
      <c r="D88" s="20"/>
      <c r="E88" s="22"/>
      <c r="F88" s="23"/>
      <c r="G88" s="25"/>
    </row>
    <row r="89" spans="1:7" x14ac:dyDescent="0.25">
      <c r="A89" s="20"/>
      <c r="B89" s="14"/>
      <c r="C89" s="21"/>
      <c r="D89" s="20"/>
      <c r="E89" s="22"/>
      <c r="F89" s="23"/>
      <c r="G89" s="25"/>
    </row>
    <row r="90" spans="1:7" x14ac:dyDescent="0.25">
      <c r="A90" s="20"/>
      <c r="B90" s="14"/>
      <c r="C90" s="21"/>
      <c r="D90" s="20"/>
      <c r="E90" s="22"/>
      <c r="F90" s="23"/>
      <c r="G90" s="25"/>
    </row>
    <row r="91" spans="1:7" x14ac:dyDescent="0.25">
      <c r="A91" s="18" t="s">
        <v>10</v>
      </c>
      <c r="B91" s="19"/>
      <c r="C91" s="19"/>
      <c r="D91" s="19"/>
      <c r="E91" s="19"/>
      <c r="F91" s="19"/>
      <c r="G91" s="26"/>
    </row>
    <row r="92" spans="1:7" x14ac:dyDescent="0.25">
      <c r="A92" s="27">
        <f>'[1]Նախահաշիվ 1-1'!A95</f>
        <v>1</v>
      </c>
      <c r="B92" s="28" t="str">
        <f>'[1]Նախահաշիվ 1-1'!B95</f>
        <v>Ս8-150-4
Գ.ա.=1.04 Գ.մ.=1.05
կիրառ.</v>
      </c>
      <c r="C92" s="29" t="str">
        <f>'[1]Նախահաշիվ 1-1'!C95</f>
        <v>Ալյումինե, СИП 4 2x16մմ2 կտրվածքով հաղորդալարի մոնտաժում օդով /2% ավելացումով/
Алюминий, СИП 4 2x16 мм2 провода монтаж по воздуху /с увеличением 2%/</v>
      </c>
      <c r="D92" s="27" t="str">
        <f>'[1]Նախահաշիվ 1-1'!D95</f>
        <v>գմ лм</v>
      </c>
      <c r="E92" s="30">
        <f>'[1]Նախահաշիվ 1-1'!E95</f>
        <v>5016</v>
      </c>
      <c r="F92" s="25">
        <f>'[1]Ծավ Նախ '!F92</f>
        <v>1.0483205228243553</v>
      </c>
      <c r="G92" s="25">
        <f>'[1]Ծավ Նախ '!G92</f>
        <v>5258.3757424869664</v>
      </c>
    </row>
    <row r="93" spans="1:7" x14ac:dyDescent="0.25">
      <c r="A93" s="27"/>
      <c r="B93" s="28"/>
      <c r="C93" s="29"/>
      <c r="D93" s="27"/>
      <c r="E93" s="30"/>
      <c r="F93" s="25"/>
      <c r="G93" s="25"/>
    </row>
    <row r="94" spans="1:7" x14ac:dyDescent="0.25">
      <c r="A94" s="27"/>
      <c r="B94" s="28"/>
      <c r="C94" s="29"/>
      <c r="D94" s="27"/>
      <c r="E94" s="30"/>
      <c r="F94" s="25"/>
      <c r="G94" s="25"/>
    </row>
    <row r="95" spans="1:7" x14ac:dyDescent="0.25">
      <c r="A95" s="27"/>
      <c r="B95" s="28"/>
      <c r="C95" s="29"/>
      <c r="D95" s="27"/>
      <c r="E95" s="30"/>
      <c r="F95" s="25"/>
      <c r="G95" s="25"/>
    </row>
    <row r="96" spans="1:7" x14ac:dyDescent="0.25">
      <c r="A96" s="27">
        <f>'[1]Նախահաշիվ 1-1'!A99</f>
        <v>2</v>
      </c>
      <c r="B96" s="28" t="str">
        <f>'[1]Նախահաշիվ 1-1'!B99</f>
        <v>Ս8-150-4
Գ.ա.=1.04 Գ.մ.=1.05
կիրառ.</v>
      </c>
      <c r="C96" s="29" t="str">
        <f>'[1]Նախահաշիվ 1-1'!C99</f>
        <v>Ալյումինե, СИП 4 2x25մմ2 կտրվածքով հաղորդալարի մոնտաժում օդով /2% ավելացումով/
Алюминий, СИП 4 2x25 мм2 провода монтаж по воздуху /с увеличением 2%/</v>
      </c>
      <c r="D96" s="27" t="str">
        <f>'[1]Նախահաշիվ 1-1'!D99</f>
        <v>գմ лм</v>
      </c>
      <c r="E96" s="30">
        <f>'[1]Նախահաշիվ 1-1'!E99</f>
        <v>1757</v>
      </c>
      <c r="F96" s="25">
        <f>'[1]Ծավ Նախ '!F96</f>
        <v>1.2052941090184943</v>
      </c>
      <c r="G96" s="25">
        <f>'[1]Ծավ Նախ '!G96</f>
        <v>2117.7017495454943</v>
      </c>
    </row>
    <row r="97" spans="1:7" x14ac:dyDescent="0.25">
      <c r="A97" s="27"/>
      <c r="B97" s="28"/>
      <c r="C97" s="29"/>
      <c r="D97" s="27"/>
      <c r="E97" s="30"/>
      <c r="F97" s="25"/>
      <c r="G97" s="25"/>
    </row>
    <row r="98" spans="1:7" x14ac:dyDescent="0.25">
      <c r="A98" s="27"/>
      <c r="B98" s="28"/>
      <c r="C98" s="29"/>
      <c r="D98" s="27"/>
      <c r="E98" s="30"/>
      <c r="F98" s="25"/>
      <c r="G98" s="25"/>
    </row>
    <row r="99" spans="1:7" x14ac:dyDescent="0.25">
      <c r="A99" s="27"/>
      <c r="B99" s="28"/>
      <c r="C99" s="29"/>
      <c r="D99" s="27"/>
      <c r="E99" s="30"/>
      <c r="F99" s="25"/>
      <c r="G99" s="25"/>
    </row>
    <row r="100" spans="1:7" x14ac:dyDescent="0.25">
      <c r="A100" s="27">
        <f>'[1]Նախահաշիվ 1-1'!A103</f>
        <v>3</v>
      </c>
      <c r="B100" s="28" t="str">
        <f>'[1]Նախահաշիվ 1-1'!B103</f>
        <v>Ս8-150-4
Գ.ա.=1.04 Գ.մ.=1.05
կիրառ.</v>
      </c>
      <c r="C100" s="29" t="str">
        <f>'[1]Նախահաշիվ 1-1'!C103</f>
        <v>Ալյումինե, СИП 4 2x16մմ2 կտրվածքով հաղորդալարի մոնտաժում օդով /2% ավելացումով/
Алюминий, СИП 4 2x16 мм2 провода монтаж по воздуху /с увеличением 2%/</v>
      </c>
      <c r="D100" s="27" t="str">
        <f>'[1]Նախահաշիվ 1-1'!D103</f>
        <v>գմ лм</v>
      </c>
      <c r="E100" s="30">
        <f>'[1]Նախահաշիվ 1-1'!E103</f>
        <v>4639</v>
      </c>
      <c r="F100" s="25">
        <f>'[1]Ծավ Նախ '!F100</f>
        <v>1.0483205228243553</v>
      </c>
      <c r="G100" s="25">
        <f>'[1]Ծավ Նախ '!G100</f>
        <v>4863.1589053821845</v>
      </c>
    </row>
    <row r="101" spans="1:7" x14ac:dyDescent="0.25">
      <c r="A101" s="27"/>
      <c r="B101" s="28"/>
      <c r="C101" s="29"/>
      <c r="D101" s="27"/>
      <c r="E101" s="30"/>
      <c r="F101" s="25"/>
      <c r="G101" s="25"/>
    </row>
    <row r="102" spans="1:7" x14ac:dyDescent="0.25">
      <c r="A102" s="27"/>
      <c r="B102" s="28"/>
      <c r="C102" s="29"/>
      <c r="D102" s="27"/>
      <c r="E102" s="30"/>
      <c r="F102" s="25"/>
      <c r="G102" s="25"/>
    </row>
    <row r="103" spans="1:7" x14ac:dyDescent="0.25">
      <c r="A103" s="27"/>
      <c r="B103" s="28"/>
      <c r="C103" s="29"/>
      <c r="D103" s="27"/>
      <c r="E103" s="30"/>
      <c r="F103" s="25"/>
      <c r="G103" s="25"/>
    </row>
    <row r="104" spans="1:7" x14ac:dyDescent="0.25">
      <c r="A104" s="27">
        <f>'[1]Նախահաշիվ 1-1'!A107</f>
        <v>4</v>
      </c>
      <c r="B104" s="28" t="str">
        <f>'[1]Նախահաշիվ 1-1'!B107</f>
        <v>Ս8-402-1  Գ.մ.=1.05 կիրառ</v>
      </c>
      <c r="C104" s="29" t="str">
        <f>'[1]Նախահաշիվ 1-1'!C107</f>
        <v>ПВ-3 1.5մմ2 կտրվածքով լար լուսատուների էլեկտրասնուցման համար/1 լուսատու=6մ մալուխ/ ПВ-3 1.5 провод для питания светильников / 1 светильник = кабель 3 м /</v>
      </c>
      <c r="D104" s="27" t="str">
        <f>'[1]Նախահաշիվ 1-1'!D107</f>
        <v>գմ лм</v>
      </c>
      <c r="E104" s="30">
        <f>'[1]Նախահաշիվ 1-1'!E107</f>
        <v>1428</v>
      </c>
      <c r="F104" s="25">
        <f>'[1]Ծավ Նախ '!F104</f>
        <v>0.60773719878930077</v>
      </c>
      <c r="G104" s="25">
        <f>'[1]Ծավ Նախ '!G104</f>
        <v>867.84871987112149</v>
      </c>
    </row>
    <row r="105" spans="1:7" x14ac:dyDescent="0.25">
      <c r="A105" s="27"/>
      <c r="B105" s="28"/>
      <c r="C105" s="29"/>
      <c r="D105" s="27"/>
      <c r="E105" s="30"/>
      <c r="F105" s="25"/>
      <c r="G105" s="25"/>
    </row>
    <row r="106" spans="1:7" x14ac:dyDescent="0.25">
      <c r="A106" s="27"/>
      <c r="B106" s="28"/>
      <c r="C106" s="29"/>
      <c r="D106" s="27"/>
      <c r="E106" s="30"/>
      <c r="F106" s="25"/>
      <c r="G106" s="25"/>
    </row>
    <row r="107" spans="1:7" x14ac:dyDescent="0.25">
      <c r="A107" s="27"/>
      <c r="B107" s="28"/>
      <c r="C107" s="29"/>
      <c r="D107" s="27"/>
      <c r="E107" s="30"/>
      <c r="F107" s="25"/>
      <c r="G107" s="25"/>
    </row>
    <row r="108" spans="1:7" x14ac:dyDescent="0.25">
      <c r="A108" s="27">
        <f>'[1]Նախահաշիվ 1-1'!A111</f>
        <v>5</v>
      </c>
      <c r="B108" s="28" t="str">
        <f>'[1]Նախահաշիվ 1-1'!B111</f>
        <v>Ս8-594-1 Գ.մ.=1.05 Կիրառ.</v>
      </c>
      <c r="C108" s="29" t="str">
        <f>'[1]Նախահաշիվ 1-1'!C111</f>
        <v xml:space="preserve">Արտաքին փողոցային լուսավորության լեդ լուսատուի տեղադրում                                      </v>
      </c>
      <c r="D108" s="27" t="str">
        <f>'[1]Նախահաշիվ 1-1'!D111</f>
        <v>հատ шт</v>
      </c>
      <c r="E108" s="30">
        <f>'[1]Նախահաշիվ 1-1'!E111</f>
        <v>238</v>
      </c>
      <c r="F108" s="25">
        <f>'[1]Ծավ Նախ '!F108</f>
        <v>4.5584575315068534</v>
      </c>
      <c r="G108" s="25">
        <f>'[1]Ծավ Նախ '!G108</f>
        <v>1084.9128924986312</v>
      </c>
    </row>
    <row r="109" spans="1:7" x14ac:dyDescent="0.25">
      <c r="A109" s="27"/>
      <c r="B109" s="28"/>
      <c r="C109" s="29"/>
      <c r="D109" s="27"/>
      <c r="E109" s="30"/>
      <c r="F109" s="25"/>
      <c r="G109" s="25"/>
    </row>
    <row r="110" spans="1:7" x14ac:dyDescent="0.25">
      <c r="A110" s="27"/>
      <c r="B110" s="28"/>
      <c r="C110" s="29"/>
      <c r="D110" s="27"/>
      <c r="E110" s="30"/>
      <c r="F110" s="25"/>
      <c r="G110" s="25"/>
    </row>
    <row r="111" spans="1:7" x14ac:dyDescent="0.25">
      <c r="A111" s="27"/>
      <c r="B111" s="28"/>
      <c r="C111" s="29"/>
      <c r="D111" s="27"/>
      <c r="E111" s="30"/>
      <c r="F111" s="25"/>
      <c r="G111" s="25"/>
    </row>
    <row r="112" spans="1:7" x14ac:dyDescent="0.25">
      <c r="A112" s="27">
        <f>'[1]Նախահաշիվ 1-1'!A115</f>
        <v>6</v>
      </c>
      <c r="B112" s="28" t="str">
        <f>'[1]Նախահաշիվ 1-1'!B115</f>
        <v>Շուկա</v>
      </c>
      <c r="C112" s="29" t="str">
        <f>'[1]Նախահաշիվ 1-1'!C115</f>
        <v>Արտաքին փողոցային լուսավորության լուսատու LED 60Վտ, 150V-250V, 50-60Hz, Լուս. հոսքը ՝ 8400լմ, Գործ. ժամկետը ՝ ≥30000 ժամ, Ջերմադիմաց. -25° մինչև +40°C, ճառագայթային անկյունը 120, Ra&gt;70, 4000±500K, IP≥65 светильник LED 60Вт</v>
      </c>
      <c r="D112" s="27" t="str">
        <f>'[1]Նախահաշիվ 1-1'!D115</f>
        <v>հատ шт</v>
      </c>
      <c r="E112" s="30">
        <f>'[1]Նախահաշիվ 1-1'!E115</f>
        <v>238</v>
      </c>
      <c r="F112" s="25">
        <f>'[1]Ծավ Նախ '!F112</f>
        <v>15.389567273935205</v>
      </c>
      <c r="G112" s="25">
        <f>'[1]Ծավ Նախ '!G112</f>
        <v>3662.7170111965788</v>
      </c>
    </row>
    <row r="113" spans="1:7" x14ac:dyDescent="0.25">
      <c r="A113" s="27"/>
      <c r="B113" s="28"/>
      <c r="C113" s="29"/>
      <c r="D113" s="27"/>
      <c r="E113" s="30"/>
      <c r="F113" s="25"/>
      <c r="G113" s="25"/>
    </row>
    <row r="114" spans="1:7" x14ac:dyDescent="0.25">
      <c r="A114" s="27"/>
      <c r="B114" s="28"/>
      <c r="C114" s="29"/>
      <c r="D114" s="27"/>
      <c r="E114" s="30"/>
      <c r="F114" s="25"/>
      <c r="G114" s="25"/>
    </row>
    <row r="115" spans="1:7" x14ac:dyDescent="0.25">
      <c r="A115" s="27"/>
      <c r="B115" s="28"/>
      <c r="C115" s="29"/>
      <c r="D115" s="27"/>
      <c r="E115" s="30"/>
      <c r="F115" s="25"/>
      <c r="G115" s="25"/>
    </row>
    <row r="116" spans="1:7" x14ac:dyDescent="0.25">
      <c r="A116" s="27">
        <f>'[1]Նախահաշիվ 1-1'!A119</f>
        <v>7</v>
      </c>
      <c r="B116" s="28" t="str">
        <f>'[1]Նախահաշիվ 1-1'!B119</f>
        <v>Ս8-572-4 Գ.մ.=1.05 Կիրառ.</v>
      </c>
      <c r="C116" s="29" t="str">
        <f>'[1]Նախահաշիվ 1-1'!C119</f>
        <v>Մետաղական արկղի մոնտաժում 600x400x250մմ Монтаж металлического короба 600х400х250 мм</v>
      </c>
      <c r="D116" s="27" t="str">
        <f>'[1]Նախահաշիվ 1-1'!D119</f>
        <v>հատ шт</v>
      </c>
      <c r="E116" s="30">
        <f>'[1]Նախահաշիվ 1-1'!E119</f>
        <v>3</v>
      </c>
      <c r="F116" s="25">
        <f>'[1]Ծավ Նախ '!F116</f>
        <v>42.569069505519067</v>
      </c>
      <c r="G116" s="25">
        <f>'[1]Ծավ Նախ '!G116</f>
        <v>127.7072085165572</v>
      </c>
    </row>
    <row r="117" spans="1:7" x14ac:dyDescent="0.25">
      <c r="A117" s="27"/>
      <c r="B117" s="28"/>
      <c r="C117" s="29"/>
      <c r="D117" s="27"/>
      <c r="E117" s="30"/>
      <c r="F117" s="25"/>
      <c r="G117" s="25"/>
    </row>
    <row r="118" spans="1:7" x14ac:dyDescent="0.25">
      <c r="A118" s="27"/>
      <c r="B118" s="28"/>
      <c r="C118" s="29"/>
      <c r="D118" s="27"/>
      <c r="E118" s="30"/>
      <c r="F118" s="25"/>
      <c r="G118" s="25"/>
    </row>
    <row r="119" spans="1:7" x14ac:dyDescent="0.25">
      <c r="A119" s="27"/>
      <c r="B119" s="28"/>
      <c r="C119" s="29"/>
      <c r="D119" s="27"/>
      <c r="E119" s="30"/>
      <c r="F119" s="25"/>
      <c r="G119" s="25"/>
    </row>
    <row r="120" spans="1:7" x14ac:dyDescent="0.25">
      <c r="A120" s="27">
        <f>'[1]Նախահաշիվ 1-1'!A123</f>
        <v>8</v>
      </c>
      <c r="B120" s="28" t="str">
        <f>'[1]Նախահաշիվ 1-1'!B123</f>
        <v>Ս8-525-1 Գ.մ.=1.05</v>
      </c>
      <c r="C120" s="29" t="str">
        <f>'[1]Նախահաշիվ 1-1'!C123</f>
        <v>Միաֆազ սարքավորումների մոնտաժում մետաղական արկղում
Монтаж Одноифазного оборудования в металлическом коробе</v>
      </c>
      <c r="D120" s="28" t="str">
        <f>'[1]Նախահաշիվ 1-1'!D123</f>
        <v>լրակազմ комплект</v>
      </c>
      <c r="E120" s="30">
        <f>'[1]Նախահաշիվ 1-1'!E123</f>
        <v>3</v>
      </c>
      <c r="F120" s="25">
        <f>'[1]Ծավ Նախ '!F120</f>
        <v>44.394475174800007</v>
      </c>
      <c r="G120" s="25">
        <f>'[1]Ծավ Նախ '!G120</f>
        <v>133.18342552440004</v>
      </c>
    </row>
    <row r="121" spans="1:7" x14ac:dyDescent="0.25">
      <c r="A121" s="27"/>
      <c r="B121" s="28"/>
      <c r="C121" s="29"/>
      <c r="D121" s="28"/>
      <c r="E121" s="30"/>
      <c r="F121" s="25"/>
      <c r="G121" s="25"/>
    </row>
    <row r="122" spans="1:7" x14ac:dyDescent="0.25">
      <c r="A122" s="27"/>
      <c r="B122" s="28"/>
      <c r="C122" s="29"/>
      <c r="D122" s="28"/>
      <c r="E122" s="30"/>
      <c r="F122" s="25"/>
      <c r="G122" s="25"/>
    </row>
    <row r="123" spans="1:7" x14ac:dyDescent="0.25">
      <c r="A123" s="27"/>
      <c r="B123" s="28"/>
      <c r="C123" s="29"/>
      <c r="D123" s="28"/>
      <c r="E123" s="30"/>
      <c r="F123" s="25"/>
      <c r="G123" s="25"/>
    </row>
    <row r="124" spans="1:7" x14ac:dyDescent="0.25">
      <c r="A124" s="4"/>
      <c r="B124" s="4"/>
      <c r="C124" s="2"/>
      <c r="D124" s="1"/>
      <c r="E124" s="3"/>
      <c r="F124" s="1"/>
      <c r="G124" s="1"/>
    </row>
    <row r="125" spans="1:7" x14ac:dyDescent="0.25">
      <c r="A125" s="1"/>
      <c r="B125" s="1"/>
      <c r="C125" s="5" t="s">
        <v>11</v>
      </c>
      <c r="D125" s="5"/>
      <c r="E125" s="5"/>
      <c r="F125" s="5"/>
      <c r="G125" s="6">
        <f>SUM(G13:G124)</f>
        <v>43757.863625960148</v>
      </c>
    </row>
    <row r="126" spans="1:7" x14ac:dyDescent="0.25">
      <c r="A126" s="1"/>
      <c r="B126" s="1"/>
      <c r="C126" s="7" t="s">
        <v>12</v>
      </c>
      <c r="D126" s="8"/>
      <c r="E126" s="8"/>
      <c r="F126" s="8"/>
      <c r="G126" s="9">
        <f>G125*20%</f>
        <v>8751.5727251920307</v>
      </c>
    </row>
    <row r="127" spans="1:7" x14ac:dyDescent="0.25">
      <c r="A127" s="1"/>
      <c r="B127" s="1"/>
      <c r="C127" s="8" t="s">
        <v>11</v>
      </c>
      <c r="D127" s="8"/>
      <c r="E127" s="8"/>
      <c r="F127" s="8"/>
      <c r="G127" s="10">
        <f>G125+G126</f>
        <v>52509.436351152181</v>
      </c>
    </row>
    <row r="128" spans="1:7" x14ac:dyDescent="0.25">
      <c r="A128" s="1"/>
      <c r="B128" s="1"/>
      <c r="C128" s="11"/>
      <c r="D128" s="11"/>
      <c r="E128" s="11"/>
      <c r="F128" s="11"/>
      <c r="G128" s="10"/>
    </row>
    <row r="129" spans="1:7" x14ac:dyDescent="0.25">
      <c r="A129" s="1"/>
      <c r="B129" s="1"/>
      <c r="C129" s="2"/>
      <c r="D129" s="1"/>
      <c r="E129" s="3"/>
      <c r="F129" s="1"/>
      <c r="G129" s="1"/>
    </row>
  </sheetData>
  <mergeCells count="203">
    <mergeCell ref="G120:G123"/>
    <mergeCell ref="C125:F125"/>
    <mergeCell ref="C126:F126"/>
    <mergeCell ref="C127:F127"/>
    <mergeCell ref="A120:A123"/>
    <mergeCell ref="B120:B123"/>
    <mergeCell ref="C120:C123"/>
    <mergeCell ref="D120:D123"/>
    <mergeCell ref="E120:E123"/>
    <mergeCell ref="F120:F123"/>
    <mergeCell ref="G112:G115"/>
    <mergeCell ref="A116:A119"/>
    <mergeCell ref="B116:B119"/>
    <mergeCell ref="C116:C119"/>
    <mergeCell ref="D116:D119"/>
    <mergeCell ref="E116:E119"/>
    <mergeCell ref="F116:F119"/>
    <mergeCell ref="G116:G119"/>
    <mergeCell ref="A112:A115"/>
    <mergeCell ref="B112:B115"/>
    <mergeCell ref="C112:C115"/>
    <mergeCell ref="D112:D115"/>
    <mergeCell ref="E112:E115"/>
    <mergeCell ref="F112:F115"/>
    <mergeCell ref="G104:G107"/>
    <mergeCell ref="A108:A111"/>
    <mergeCell ref="B108:B111"/>
    <mergeCell ref="C108:C111"/>
    <mergeCell ref="D108:D111"/>
    <mergeCell ref="E108:E111"/>
    <mergeCell ref="F108:F111"/>
    <mergeCell ref="G108:G111"/>
    <mergeCell ref="A104:A107"/>
    <mergeCell ref="B104:B107"/>
    <mergeCell ref="C104:C107"/>
    <mergeCell ref="D104:D107"/>
    <mergeCell ref="E104:E107"/>
    <mergeCell ref="F104:F107"/>
    <mergeCell ref="G96:G99"/>
    <mergeCell ref="A100:A103"/>
    <mergeCell ref="B100:B103"/>
    <mergeCell ref="C100:C103"/>
    <mergeCell ref="D100:D103"/>
    <mergeCell ref="E100:E103"/>
    <mergeCell ref="F100:F103"/>
    <mergeCell ref="G100:G103"/>
    <mergeCell ref="A96:A99"/>
    <mergeCell ref="B96:B99"/>
    <mergeCell ref="C96:C99"/>
    <mergeCell ref="D96:D99"/>
    <mergeCell ref="E96:E99"/>
    <mergeCell ref="F96:F99"/>
    <mergeCell ref="A91:G91"/>
    <mergeCell ref="A92:A95"/>
    <mergeCell ref="B92:B95"/>
    <mergeCell ref="C92:C95"/>
    <mergeCell ref="D92:D95"/>
    <mergeCell ref="E92:E95"/>
    <mergeCell ref="F92:F95"/>
    <mergeCell ref="G92:G95"/>
    <mergeCell ref="G83:G86"/>
    <mergeCell ref="A87:A90"/>
    <mergeCell ref="B87:B90"/>
    <mergeCell ref="C87:C90"/>
    <mergeCell ref="D87:D90"/>
    <mergeCell ref="E87:E90"/>
    <mergeCell ref="F87:F90"/>
    <mergeCell ref="G87:G90"/>
    <mergeCell ref="A83:A86"/>
    <mergeCell ref="B83:B86"/>
    <mergeCell ref="C83:C86"/>
    <mergeCell ref="D83:D86"/>
    <mergeCell ref="E83:E86"/>
    <mergeCell ref="F83:F86"/>
    <mergeCell ref="G73:G77"/>
    <mergeCell ref="A78:A82"/>
    <mergeCell ref="B78:B82"/>
    <mergeCell ref="C78:C82"/>
    <mergeCell ref="D78:D82"/>
    <mergeCell ref="E78:E82"/>
    <mergeCell ref="F78:F82"/>
    <mergeCell ref="G78:G82"/>
    <mergeCell ref="A73:A77"/>
    <mergeCell ref="B73:B77"/>
    <mergeCell ref="C73:C77"/>
    <mergeCell ref="D73:D77"/>
    <mergeCell ref="E73:E77"/>
    <mergeCell ref="F73:F77"/>
    <mergeCell ref="G65:G68"/>
    <mergeCell ref="A69:A72"/>
    <mergeCell ref="B69:B72"/>
    <mergeCell ref="C69:C72"/>
    <mergeCell ref="D69:D72"/>
    <mergeCell ref="E69:E72"/>
    <mergeCell ref="F69:F72"/>
    <mergeCell ref="G69:G72"/>
    <mergeCell ref="A65:A68"/>
    <mergeCell ref="B65:B68"/>
    <mergeCell ref="C65:C68"/>
    <mergeCell ref="D65:D68"/>
    <mergeCell ref="E65:E68"/>
    <mergeCell ref="F65:F68"/>
    <mergeCell ref="G57:G60"/>
    <mergeCell ref="A61:A64"/>
    <mergeCell ref="B61:B64"/>
    <mergeCell ref="C61:C64"/>
    <mergeCell ref="D61:D64"/>
    <mergeCell ref="E61:E64"/>
    <mergeCell ref="F61:F64"/>
    <mergeCell ref="G61:G64"/>
    <mergeCell ref="A57:A60"/>
    <mergeCell ref="B57:B60"/>
    <mergeCell ref="C57:C60"/>
    <mergeCell ref="D57:D60"/>
    <mergeCell ref="E57:E60"/>
    <mergeCell ref="F57:F60"/>
    <mergeCell ref="G49:G52"/>
    <mergeCell ref="A53:A56"/>
    <mergeCell ref="B53:B56"/>
    <mergeCell ref="C53:C56"/>
    <mergeCell ref="D53:D56"/>
    <mergeCell ref="E53:E56"/>
    <mergeCell ref="F53:F56"/>
    <mergeCell ref="G53:G56"/>
    <mergeCell ref="A49:A52"/>
    <mergeCell ref="B49:B52"/>
    <mergeCell ref="C49:C52"/>
    <mergeCell ref="D49:D52"/>
    <mergeCell ref="E49:E52"/>
    <mergeCell ref="F49:F52"/>
    <mergeCell ref="G41:G44"/>
    <mergeCell ref="A45:A48"/>
    <mergeCell ref="B45:B48"/>
    <mergeCell ref="C45:C48"/>
    <mergeCell ref="D45:D48"/>
    <mergeCell ref="E45:E48"/>
    <mergeCell ref="F45:F48"/>
    <mergeCell ref="G45:G48"/>
    <mergeCell ref="A41:A44"/>
    <mergeCell ref="B41:B44"/>
    <mergeCell ref="C41:C44"/>
    <mergeCell ref="D41:D44"/>
    <mergeCell ref="E41:E44"/>
    <mergeCell ref="F41:F44"/>
    <mergeCell ref="G33:G36"/>
    <mergeCell ref="A37:A40"/>
    <mergeCell ref="B37:B40"/>
    <mergeCell ref="C37:C40"/>
    <mergeCell ref="D37:D40"/>
    <mergeCell ref="E37:E40"/>
    <mergeCell ref="F37:F40"/>
    <mergeCell ref="G37:G40"/>
    <mergeCell ref="A33:A36"/>
    <mergeCell ref="B33:B36"/>
    <mergeCell ref="C33:C36"/>
    <mergeCell ref="D33:D36"/>
    <mergeCell ref="E33:E36"/>
    <mergeCell ref="F33:F36"/>
    <mergeCell ref="G25:G28"/>
    <mergeCell ref="A29:A32"/>
    <mergeCell ref="B29:B32"/>
    <mergeCell ref="C29:C32"/>
    <mergeCell ref="D29:D32"/>
    <mergeCell ref="E29:E32"/>
    <mergeCell ref="F29:F32"/>
    <mergeCell ref="G29:G32"/>
    <mergeCell ref="A25:A28"/>
    <mergeCell ref="B25:B28"/>
    <mergeCell ref="C25:C28"/>
    <mergeCell ref="D25:D28"/>
    <mergeCell ref="E25:E28"/>
    <mergeCell ref="F25:F28"/>
    <mergeCell ref="G17:G20"/>
    <mergeCell ref="A21:A24"/>
    <mergeCell ref="B21:B24"/>
    <mergeCell ref="C21:C24"/>
    <mergeCell ref="D21:D24"/>
    <mergeCell ref="E21:E24"/>
    <mergeCell ref="F21:F24"/>
    <mergeCell ref="G21:G24"/>
    <mergeCell ref="A17:A20"/>
    <mergeCell ref="B17:B20"/>
    <mergeCell ref="C17:C20"/>
    <mergeCell ref="D17:D20"/>
    <mergeCell ref="E17:E20"/>
    <mergeCell ref="F17:F20"/>
    <mergeCell ref="A12:G12"/>
    <mergeCell ref="A13:A16"/>
    <mergeCell ref="B13:B16"/>
    <mergeCell ref="C13:C16"/>
    <mergeCell ref="D13:D16"/>
    <mergeCell ref="E13:E16"/>
    <mergeCell ref="F13:F16"/>
    <mergeCell ref="G13:G16"/>
    <mergeCell ref="A1:G2"/>
    <mergeCell ref="A3:G5"/>
    <mergeCell ref="A7:A10"/>
    <mergeCell ref="B7:B10"/>
    <mergeCell ref="C7:C10"/>
    <mergeCell ref="D7:D10"/>
    <mergeCell ref="E7:E10"/>
    <mergeCell ref="F7:F10"/>
    <mergeCell ref="G7:G9"/>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2026-05-02T07:52:24Z</dcterms:created>
  <dcterms:modified xsi:type="dcterms:W3CDTF">2026-05-02T07:58:03Z</dcterms:modified>
</cp:coreProperties>
</file>